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2.xml" ContentType="application/vnd.openxmlformats-officedocument.spreadsheetml.comments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checkCompatibility="1" autoCompressPictures="0"/>
  <bookViews>
    <workbookView xWindow="0" yWindow="0" windowWidth="25600" windowHeight="15520" tabRatio="728" firstSheet="1" activeTab="4"/>
  </bookViews>
  <sheets>
    <sheet name="Configuración" sheetId="2" r:id="rId1"/>
    <sheet name="Medida RT" sheetId="6" r:id="rId2"/>
    <sheet name="Medida T" sheetId="8" r:id="rId3"/>
    <sheet name="Promedio" sheetId="7" r:id="rId4"/>
    <sheet name="Datos" sheetId="9" r:id="rId5"/>
    <sheet name="Resultados" sheetId="4" r:id="rId6"/>
    <sheet name="Informe" sheetId="5" r:id="rId7"/>
  </sheets>
  <definedNames>
    <definedName name="_2015_10_14_15_48_52_General_CentralMedidas" localSheetId="1">'Medida RT'!$C$1:$R$40</definedName>
    <definedName name="_2015_10_19_11_46_51_General_CentralMedidas_1" localSheetId="1">'Medida RT'!$C$1:$V$29</definedName>
    <definedName name="_2015_11_16_8_54_21_MesuraT_CentralMedidas" localSheetId="2">'Medida T'!$A$1:$J$136</definedName>
    <definedName name="_2015_11_18_15_0_38_MesuraT_CentralMedidas" localSheetId="2">'Medida T'!$A$137:$J$396</definedName>
    <definedName name="_2015_11_23_16_30_59_MesuraT_CentralMedidas" localSheetId="2">'Medida T'!$A$397:$J$615</definedName>
    <definedName name="_2015_11_27_17_27_21_MesuraT_CentralMedidas" localSheetId="2">'Medida T'!$A$616:$J$946</definedName>
    <definedName name="_2015_12_9_10_23_19_MesuraT_CentralMedidas" localSheetId="2">'Medida T'!$A$1276:$J$1624</definedName>
    <definedName name="_xlnm.Print_Area" localSheetId="0">Configuración!$A$1:$P$36</definedName>
    <definedName name="_xlnm.Print_Area" localSheetId="4">Datos!$A$1:$V$34</definedName>
    <definedName name="_xlnm.Print_Area" localSheetId="6">Informe!$B$2:$H$58,Informe!$J$2:$P$29</definedName>
    <definedName name="_xlnm.Print_Area" localSheetId="1">'Medida RT'!$A$1:$W$142</definedName>
    <definedName name="_xlnm.Print_Area" localSheetId="2">'Medida T'!$A$1:$M$398</definedName>
    <definedName name="_xlnm.Print_Area" localSheetId="3">Promedio!$A$1:$V$21</definedName>
    <definedName name="_xlnm.Print_Area" localSheetId="5">Resultados!$A$1:$S$77</definedName>
  </definedNames>
  <calcPr calcId="140000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5" l="1"/>
  <c r="M24" i="9"/>
  <c r="S24" i="9"/>
  <c r="C60" i="4"/>
  <c r="K11" i="5"/>
  <c r="N24" i="9"/>
  <c r="D60" i="4"/>
  <c r="L11" i="5"/>
  <c r="O24" i="9"/>
  <c r="E60" i="4"/>
  <c r="M11" i="5"/>
  <c r="P24" i="9"/>
  <c r="F60" i="4"/>
  <c r="N11" i="5"/>
  <c r="Q24" i="9"/>
  <c r="G60" i="4"/>
  <c r="O11" i="5"/>
  <c r="R24" i="9"/>
  <c r="H60" i="4"/>
  <c r="P11" i="5"/>
  <c r="M25" i="9"/>
  <c r="S25" i="9"/>
  <c r="C61" i="4"/>
  <c r="K12" i="5"/>
  <c r="N25" i="9"/>
  <c r="D61" i="4"/>
  <c r="L12" i="5"/>
  <c r="O25" i="9"/>
  <c r="E61" i="4"/>
  <c r="M12" i="5"/>
  <c r="P25" i="9"/>
  <c r="F61" i="4"/>
  <c r="N12" i="5"/>
  <c r="Q25" i="9"/>
  <c r="G61" i="4"/>
  <c r="O12" i="5"/>
  <c r="R25" i="9"/>
  <c r="H61" i="4"/>
  <c r="P12" i="5"/>
  <c r="M26" i="9"/>
  <c r="S26" i="9"/>
  <c r="C62" i="4"/>
  <c r="K13" i="5"/>
  <c r="N26" i="9"/>
  <c r="D62" i="4"/>
  <c r="L13" i="5"/>
  <c r="O26" i="9"/>
  <c r="E62" i="4"/>
  <c r="M13" i="5"/>
  <c r="P26" i="9"/>
  <c r="F62" i="4"/>
  <c r="N13" i="5"/>
  <c r="Q26" i="9"/>
  <c r="G62" i="4"/>
  <c r="O13" i="5"/>
  <c r="R26" i="9"/>
  <c r="H62" i="4"/>
  <c r="P13" i="5"/>
  <c r="M27" i="9"/>
  <c r="S27" i="9"/>
  <c r="C63" i="4"/>
  <c r="K14" i="5"/>
  <c r="N27" i="9"/>
  <c r="D63" i="4"/>
  <c r="L14" i="5"/>
  <c r="O27" i="9"/>
  <c r="E63" i="4"/>
  <c r="M14" i="5"/>
  <c r="P27" i="9"/>
  <c r="F63" i="4"/>
  <c r="N14" i="5"/>
  <c r="Q27" i="9"/>
  <c r="G63" i="4"/>
  <c r="O14" i="5"/>
  <c r="R27" i="9"/>
  <c r="H63" i="4"/>
  <c r="P14" i="5"/>
  <c r="K15" i="5"/>
  <c r="L15" i="5"/>
  <c r="M15" i="5"/>
  <c r="N15" i="5"/>
  <c r="O15" i="5"/>
  <c r="P15" i="5"/>
  <c r="K16" i="5"/>
  <c r="L16" i="5"/>
  <c r="M16" i="5"/>
  <c r="N16" i="5"/>
  <c r="O16" i="5"/>
  <c r="P16" i="5"/>
  <c r="K17" i="5"/>
  <c r="L17" i="5"/>
  <c r="M17" i="5"/>
  <c r="N17" i="5"/>
  <c r="O17" i="5"/>
  <c r="P17" i="5"/>
  <c r="K18" i="5"/>
  <c r="L18" i="5"/>
  <c r="M18" i="5"/>
  <c r="N18" i="5"/>
  <c r="O18" i="5"/>
  <c r="P18" i="5"/>
  <c r="K19" i="5"/>
  <c r="L19" i="5"/>
  <c r="M19" i="5"/>
  <c r="N19" i="5"/>
  <c r="O19" i="5"/>
  <c r="P19" i="5"/>
  <c r="K20" i="5"/>
  <c r="L20" i="5"/>
  <c r="M20" i="5"/>
  <c r="N20" i="5"/>
  <c r="O20" i="5"/>
  <c r="P20" i="5"/>
  <c r="N23" i="9"/>
  <c r="S23" i="9"/>
  <c r="D59" i="4"/>
  <c r="L10" i="5"/>
  <c r="O23" i="9"/>
  <c r="E59" i="4"/>
  <c r="M10" i="5"/>
  <c r="P23" i="9"/>
  <c r="F59" i="4"/>
  <c r="N10" i="5"/>
  <c r="Q23" i="9"/>
  <c r="G59" i="4"/>
  <c r="O10" i="5"/>
  <c r="R23" i="9"/>
  <c r="H59" i="4"/>
  <c r="P10" i="5"/>
  <c r="M23" i="9"/>
  <c r="C59" i="4"/>
  <c r="K10" i="5"/>
  <c r="O10" i="7"/>
  <c r="C9" i="9"/>
  <c r="C17" i="4"/>
  <c r="M17" i="4"/>
  <c r="O11" i="7"/>
  <c r="C10" i="9"/>
  <c r="C18" i="4"/>
  <c r="M18" i="4"/>
  <c r="O12" i="7"/>
  <c r="C11" i="9"/>
  <c r="C19" i="4"/>
  <c r="M19" i="4"/>
  <c r="O13" i="7"/>
  <c r="C12" i="9"/>
  <c r="C20" i="4"/>
  <c r="M20" i="4"/>
  <c r="O14" i="7"/>
  <c r="C13" i="9"/>
  <c r="C21" i="4"/>
  <c r="M21" i="4"/>
  <c r="O15" i="7"/>
  <c r="C14" i="9"/>
  <c r="C22" i="4"/>
  <c r="M22" i="4"/>
  <c r="O16" i="7"/>
  <c r="C15" i="9"/>
  <c r="C23" i="4"/>
  <c r="M23" i="4"/>
  <c r="O17" i="7"/>
  <c r="C16" i="9"/>
  <c r="C24" i="4"/>
  <c r="M24" i="4"/>
  <c r="O18" i="7"/>
  <c r="C17" i="9"/>
  <c r="C25" i="4"/>
  <c r="M25" i="4"/>
  <c r="O19" i="7"/>
  <c r="C18" i="9"/>
  <c r="C26" i="4"/>
  <c r="M26" i="4"/>
  <c r="O20" i="7"/>
  <c r="C19" i="9"/>
  <c r="C27" i="4"/>
  <c r="M27" i="4"/>
  <c r="M30" i="4"/>
  <c r="S9" i="7"/>
  <c r="C8" i="9"/>
  <c r="I9" i="7"/>
  <c r="M8" i="9"/>
  <c r="C13" i="4"/>
  <c r="R9" i="7"/>
  <c r="I8" i="9"/>
  <c r="L9" i="7"/>
  <c r="S8" i="9"/>
  <c r="I13" i="4"/>
  <c r="O9" i="7"/>
  <c r="J8" i="9"/>
  <c r="H9" i="7"/>
  <c r="T8" i="9"/>
  <c r="J13" i="4"/>
  <c r="M13" i="4"/>
  <c r="C64" i="4"/>
  <c r="D64" i="4"/>
  <c r="E64" i="4"/>
  <c r="F64" i="4"/>
  <c r="G64" i="4"/>
  <c r="H64" i="4"/>
  <c r="C65" i="4"/>
  <c r="D65" i="4"/>
  <c r="E65" i="4"/>
  <c r="F65" i="4"/>
  <c r="G65" i="4"/>
  <c r="H65" i="4"/>
  <c r="C66" i="4"/>
  <c r="D66" i="4"/>
  <c r="E66" i="4"/>
  <c r="F66" i="4"/>
  <c r="G66" i="4"/>
  <c r="H66" i="4"/>
  <c r="C67" i="4"/>
  <c r="D67" i="4"/>
  <c r="E67" i="4"/>
  <c r="F67" i="4"/>
  <c r="G67" i="4"/>
  <c r="H67" i="4"/>
  <c r="C68" i="4"/>
  <c r="D68" i="4"/>
  <c r="E68" i="4"/>
  <c r="F68" i="4"/>
  <c r="G68" i="4"/>
  <c r="H68" i="4"/>
  <c r="C69" i="4"/>
  <c r="D69" i="4"/>
  <c r="E69" i="4"/>
  <c r="F69" i="4"/>
  <c r="G69" i="4"/>
  <c r="H69" i="4"/>
  <c r="F18" i="5"/>
  <c r="T25" i="9"/>
  <c r="T26" i="9"/>
  <c r="T27" i="9"/>
  <c r="U27" i="9"/>
  <c r="U26" i="9"/>
  <c r="U25" i="9"/>
  <c r="U24" i="9"/>
  <c r="T24" i="9"/>
  <c r="U23" i="9"/>
  <c r="T23" i="9"/>
  <c r="M64" i="4"/>
  <c r="M63" i="4"/>
  <c r="M62" i="4"/>
  <c r="M61" i="4"/>
  <c r="M60" i="4"/>
  <c r="M59" i="4"/>
  <c r="M58" i="4"/>
  <c r="I10" i="7"/>
  <c r="M9" i="9"/>
  <c r="R10" i="7"/>
  <c r="I9" i="9"/>
  <c r="L10" i="7"/>
  <c r="S9" i="9"/>
  <c r="I17" i="4"/>
  <c r="J9" i="9"/>
  <c r="H10" i="7"/>
  <c r="T9" i="9"/>
  <c r="J17" i="4"/>
  <c r="I11" i="7"/>
  <c r="M10" i="9"/>
  <c r="R11" i="7"/>
  <c r="I10" i="9"/>
  <c r="L11" i="7"/>
  <c r="S10" i="9"/>
  <c r="I18" i="4"/>
  <c r="J10" i="9"/>
  <c r="H11" i="7"/>
  <c r="T10" i="9"/>
  <c r="J18" i="4"/>
  <c r="I12" i="7"/>
  <c r="M11" i="9"/>
  <c r="R12" i="7"/>
  <c r="I11" i="9"/>
  <c r="L12" i="7"/>
  <c r="S11" i="9"/>
  <c r="I19" i="4"/>
  <c r="J11" i="9"/>
  <c r="H12" i="7"/>
  <c r="T11" i="9"/>
  <c r="J19" i="4"/>
  <c r="I13" i="7"/>
  <c r="M12" i="9"/>
  <c r="R13" i="7"/>
  <c r="I12" i="9"/>
  <c r="L13" i="7"/>
  <c r="S12" i="9"/>
  <c r="I20" i="4"/>
  <c r="J12" i="9"/>
  <c r="H13" i="7"/>
  <c r="T12" i="9"/>
  <c r="J20" i="4"/>
  <c r="I14" i="7"/>
  <c r="M13" i="9"/>
  <c r="R14" i="7"/>
  <c r="I13" i="9"/>
  <c r="L14" i="7"/>
  <c r="S13" i="9"/>
  <c r="I21" i="4"/>
  <c r="J13" i="9"/>
  <c r="H14" i="7"/>
  <c r="T13" i="9"/>
  <c r="J21" i="4"/>
  <c r="T10" i="7"/>
  <c r="D9" i="9"/>
  <c r="J10" i="7"/>
  <c r="N9" i="9"/>
  <c r="D17" i="4"/>
  <c r="N17" i="4"/>
  <c r="T11" i="7"/>
  <c r="D10" i="9"/>
  <c r="J11" i="7"/>
  <c r="N10" i="9"/>
  <c r="D18" i="4"/>
  <c r="N18" i="4"/>
  <c r="T12" i="7"/>
  <c r="D11" i="9"/>
  <c r="J12" i="7"/>
  <c r="N11" i="9"/>
  <c r="D19" i="4"/>
  <c r="N19" i="4"/>
  <c r="T13" i="7"/>
  <c r="D12" i="9"/>
  <c r="J13" i="7"/>
  <c r="N12" i="9"/>
  <c r="D20" i="4"/>
  <c r="N20" i="4"/>
  <c r="T14" i="7"/>
  <c r="D13" i="9"/>
  <c r="J14" i="7"/>
  <c r="N13" i="9"/>
  <c r="D21" i="4"/>
  <c r="N21" i="4"/>
  <c r="T15" i="7"/>
  <c r="D14" i="9"/>
  <c r="D22" i="4"/>
  <c r="N22" i="4"/>
  <c r="T16" i="7"/>
  <c r="D15" i="9"/>
  <c r="D23" i="4"/>
  <c r="N23" i="4"/>
  <c r="T17" i="7"/>
  <c r="D16" i="9"/>
  <c r="D24" i="4"/>
  <c r="N24" i="4"/>
  <c r="T18" i="7"/>
  <c r="D17" i="9"/>
  <c r="D25" i="4"/>
  <c r="N25" i="4"/>
  <c r="T19" i="7"/>
  <c r="D18" i="9"/>
  <c r="D26" i="4"/>
  <c r="N26" i="4"/>
  <c r="T20" i="7"/>
  <c r="D19" i="9"/>
  <c r="D27" i="4"/>
  <c r="N27" i="4"/>
  <c r="N30" i="4"/>
  <c r="U10" i="7"/>
  <c r="E9" i="9"/>
  <c r="K10" i="7"/>
  <c r="O9" i="9"/>
  <c r="E17" i="4"/>
  <c r="O17" i="4"/>
  <c r="U11" i="7"/>
  <c r="E10" i="9"/>
  <c r="K11" i="7"/>
  <c r="O10" i="9"/>
  <c r="E18" i="4"/>
  <c r="O18" i="4"/>
  <c r="U12" i="7"/>
  <c r="E11" i="9"/>
  <c r="K12" i="7"/>
  <c r="O11" i="9"/>
  <c r="E19" i="4"/>
  <c r="O19" i="4"/>
  <c r="U13" i="7"/>
  <c r="E12" i="9"/>
  <c r="K13" i="7"/>
  <c r="O12" i="9"/>
  <c r="E20" i="4"/>
  <c r="O20" i="4"/>
  <c r="U14" i="7"/>
  <c r="E13" i="9"/>
  <c r="K14" i="7"/>
  <c r="O13" i="9"/>
  <c r="E21" i="4"/>
  <c r="O21" i="4"/>
  <c r="U15" i="7"/>
  <c r="E14" i="9"/>
  <c r="E22" i="4"/>
  <c r="O22" i="4"/>
  <c r="U16" i="7"/>
  <c r="E15" i="9"/>
  <c r="E23" i="4"/>
  <c r="O23" i="4"/>
  <c r="U17" i="7"/>
  <c r="E16" i="9"/>
  <c r="E24" i="4"/>
  <c r="O24" i="4"/>
  <c r="U18" i="7"/>
  <c r="E17" i="9"/>
  <c r="E25" i="4"/>
  <c r="O25" i="4"/>
  <c r="U19" i="7"/>
  <c r="E18" i="9"/>
  <c r="E26" i="4"/>
  <c r="O26" i="4"/>
  <c r="U20" i="7"/>
  <c r="E19" i="9"/>
  <c r="E27" i="4"/>
  <c r="O27" i="4"/>
  <c r="O30" i="4"/>
  <c r="M10" i="7"/>
  <c r="F9" i="9"/>
  <c r="D10" i="7"/>
  <c r="P9" i="9"/>
  <c r="F17" i="4"/>
  <c r="P17" i="4"/>
  <c r="M11" i="7"/>
  <c r="F10" i="9"/>
  <c r="D11" i="7"/>
  <c r="P10" i="9"/>
  <c r="F18" i="4"/>
  <c r="P18" i="4"/>
  <c r="M12" i="7"/>
  <c r="F11" i="9"/>
  <c r="D12" i="7"/>
  <c r="P11" i="9"/>
  <c r="F19" i="4"/>
  <c r="P19" i="4"/>
  <c r="M13" i="7"/>
  <c r="F12" i="9"/>
  <c r="D13" i="7"/>
  <c r="P12" i="9"/>
  <c r="F20" i="4"/>
  <c r="P20" i="4"/>
  <c r="M14" i="7"/>
  <c r="F13" i="9"/>
  <c r="D14" i="7"/>
  <c r="P13" i="9"/>
  <c r="F21" i="4"/>
  <c r="P21" i="4"/>
  <c r="M15" i="7"/>
  <c r="F14" i="9"/>
  <c r="F22" i="4"/>
  <c r="P22" i="4"/>
  <c r="M16" i="7"/>
  <c r="F15" i="9"/>
  <c r="F23" i="4"/>
  <c r="P23" i="4"/>
  <c r="M17" i="7"/>
  <c r="F16" i="9"/>
  <c r="F24" i="4"/>
  <c r="P24" i="4"/>
  <c r="M18" i="7"/>
  <c r="F17" i="9"/>
  <c r="F25" i="4"/>
  <c r="P25" i="4"/>
  <c r="M19" i="7"/>
  <c r="F18" i="9"/>
  <c r="F26" i="4"/>
  <c r="P26" i="4"/>
  <c r="M20" i="7"/>
  <c r="F19" i="9"/>
  <c r="F27" i="4"/>
  <c r="P27" i="4"/>
  <c r="P30" i="4"/>
  <c r="N10" i="7"/>
  <c r="G9" i="9"/>
  <c r="E10" i="7"/>
  <c r="Q9" i="9"/>
  <c r="G17" i="4"/>
  <c r="Q17" i="4"/>
  <c r="N11" i="7"/>
  <c r="G10" i="9"/>
  <c r="E11" i="7"/>
  <c r="Q10" i="9"/>
  <c r="G18" i="4"/>
  <c r="Q18" i="4"/>
  <c r="N12" i="7"/>
  <c r="G11" i="9"/>
  <c r="E12" i="7"/>
  <c r="Q11" i="9"/>
  <c r="G19" i="4"/>
  <c r="Q19" i="4"/>
  <c r="N13" i="7"/>
  <c r="G12" i="9"/>
  <c r="E13" i="7"/>
  <c r="Q12" i="9"/>
  <c r="G20" i="4"/>
  <c r="Q20" i="4"/>
  <c r="N14" i="7"/>
  <c r="G13" i="9"/>
  <c r="E14" i="7"/>
  <c r="Q13" i="9"/>
  <c r="G21" i="4"/>
  <c r="Q21" i="4"/>
  <c r="N15" i="7"/>
  <c r="G14" i="9"/>
  <c r="G22" i="4"/>
  <c r="Q22" i="4"/>
  <c r="N16" i="7"/>
  <c r="G15" i="9"/>
  <c r="G23" i="4"/>
  <c r="Q23" i="4"/>
  <c r="N17" i="7"/>
  <c r="G16" i="9"/>
  <c r="G24" i="4"/>
  <c r="Q24" i="4"/>
  <c r="N18" i="7"/>
  <c r="G17" i="9"/>
  <c r="G25" i="4"/>
  <c r="Q25" i="4"/>
  <c r="N19" i="7"/>
  <c r="G18" i="9"/>
  <c r="G26" i="4"/>
  <c r="Q26" i="4"/>
  <c r="N20" i="7"/>
  <c r="G19" i="9"/>
  <c r="G27" i="4"/>
  <c r="Q27" i="4"/>
  <c r="Q30" i="4"/>
  <c r="P10" i="7"/>
  <c r="H9" i="9"/>
  <c r="F10" i="7"/>
  <c r="R9" i="9"/>
  <c r="H17" i="4"/>
  <c r="R17" i="4"/>
  <c r="P11" i="7"/>
  <c r="H10" i="9"/>
  <c r="F11" i="7"/>
  <c r="R10" i="9"/>
  <c r="H18" i="4"/>
  <c r="R18" i="4"/>
  <c r="P12" i="7"/>
  <c r="H11" i="9"/>
  <c r="F12" i="7"/>
  <c r="R11" i="9"/>
  <c r="H19" i="4"/>
  <c r="R19" i="4"/>
  <c r="P13" i="7"/>
  <c r="H12" i="9"/>
  <c r="F13" i="7"/>
  <c r="R12" i="9"/>
  <c r="H20" i="4"/>
  <c r="R20" i="4"/>
  <c r="P14" i="7"/>
  <c r="H13" i="9"/>
  <c r="F14" i="7"/>
  <c r="R13" i="9"/>
  <c r="H21" i="4"/>
  <c r="R21" i="4"/>
  <c r="P15" i="7"/>
  <c r="H14" i="9"/>
  <c r="H22" i="4"/>
  <c r="R22" i="4"/>
  <c r="P16" i="7"/>
  <c r="H15" i="9"/>
  <c r="H23" i="4"/>
  <c r="R23" i="4"/>
  <c r="P17" i="7"/>
  <c r="H16" i="9"/>
  <c r="H24" i="4"/>
  <c r="R24" i="4"/>
  <c r="P18" i="7"/>
  <c r="H17" i="9"/>
  <c r="H25" i="4"/>
  <c r="R25" i="4"/>
  <c r="P19" i="7"/>
  <c r="H18" i="9"/>
  <c r="H26" i="4"/>
  <c r="R26" i="4"/>
  <c r="P20" i="7"/>
  <c r="H19" i="9"/>
  <c r="H27" i="4"/>
  <c r="R27" i="4"/>
  <c r="R30" i="4"/>
  <c r="C42" i="4"/>
  <c r="C41" i="4"/>
  <c r="C43" i="4"/>
  <c r="T9" i="7"/>
  <c r="D8" i="9"/>
  <c r="J9" i="7"/>
  <c r="N8" i="9"/>
  <c r="D13" i="4"/>
  <c r="N13" i="4"/>
  <c r="U9" i="7"/>
  <c r="E8" i="9"/>
  <c r="K9" i="7"/>
  <c r="O8" i="9"/>
  <c r="E13" i="4"/>
  <c r="O13" i="4"/>
  <c r="M9" i="7"/>
  <c r="F8" i="9"/>
  <c r="D9" i="7"/>
  <c r="P8" i="9"/>
  <c r="F13" i="4"/>
  <c r="P13" i="4"/>
  <c r="N9" i="7"/>
  <c r="G8" i="9"/>
  <c r="E9" i="7"/>
  <c r="Q8" i="9"/>
  <c r="G13" i="4"/>
  <c r="Q13" i="4"/>
  <c r="P9" i="7"/>
  <c r="H8" i="9"/>
  <c r="F9" i="7"/>
  <c r="R8" i="9"/>
  <c r="H13" i="4"/>
  <c r="R13" i="4"/>
  <c r="C37" i="4"/>
  <c r="C36" i="4"/>
  <c r="C38" i="4"/>
  <c r="R15" i="7"/>
  <c r="I14" i="9"/>
  <c r="I22" i="4"/>
  <c r="J14" i="9"/>
  <c r="J22" i="4"/>
  <c r="R16" i="7"/>
  <c r="I15" i="9"/>
  <c r="I23" i="4"/>
  <c r="J15" i="9"/>
  <c r="J23" i="4"/>
  <c r="R17" i="7"/>
  <c r="I16" i="9"/>
  <c r="I24" i="4"/>
  <c r="J16" i="9"/>
  <c r="J24" i="4"/>
  <c r="R18" i="7"/>
  <c r="I17" i="9"/>
  <c r="I25" i="4"/>
  <c r="J17" i="9"/>
  <c r="J25" i="4"/>
  <c r="R19" i="7"/>
  <c r="I18" i="9"/>
  <c r="I26" i="4"/>
  <c r="J18" i="9"/>
  <c r="J26" i="4"/>
  <c r="R20" i="7"/>
  <c r="I19" i="9"/>
  <c r="I27" i="4"/>
  <c r="J19" i="9"/>
  <c r="J27" i="4"/>
  <c r="G20" i="7"/>
  <c r="U19" i="9"/>
  <c r="H20" i="7"/>
  <c r="T19" i="9"/>
  <c r="L20" i="7"/>
  <c r="S19" i="9"/>
  <c r="F20" i="7"/>
  <c r="R19" i="9"/>
  <c r="E20" i="7"/>
  <c r="Q19" i="9"/>
  <c r="D20" i="7"/>
  <c r="P19" i="9"/>
  <c r="K20" i="7"/>
  <c r="O19" i="9"/>
  <c r="J20" i="7"/>
  <c r="N19" i="9"/>
  <c r="I20" i="7"/>
  <c r="M19" i="9"/>
  <c r="G19" i="7"/>
  <c r="U18" i="9"/>
  <c r="H19" i="7"/>
  <c r="T18" i="9"/>
  <c r="L19" i="7"/>
  <c r="S18" i="9"/>
  <c r="F19" i="7"/>
  <c r="R18" i="9"/>
  <c r="E19" i="7"/>
  <c r="Q18" i="9"/>
  <c r="D19" i="7"/>
  <c r="P18" i="9"/>
  <c r="K19" i="7"/>
  <c r="O18" i="9"/>
  <c r="J19" i="7"/>
  <c r="N18" i="9"/>
  <c r="I19" i="7"/>
  <c r="M18" i="9"/>
  <c r="G18" i="7"/>
  <c r="U17" i="9"/>
  <c r="H18" i="7"/>
  <c r="T17" i="9"/>
  <c r="L18" i="7"/>
  <c r="S17" i="9"/>
  <c r="F18" i="7"/>
  <c r="R17" i="9"/>
  <c r="E18" i="7"/>
  <c r="Q17" i="9"/>
  <c r="D18" i="7"/>
  <c r="P17" i="9"/>
  <c r="K18" i="7"/>
  <c r="O17" i="9"/>
  <c r="J18" i="7"/>
  <c r="N17" i="9"/>
  <c r="I18" i="7"/>
  <c r="M17" i="9"/>
  <c r="G17" i="7"/>
  <c r="U16" i="9"/>
  <c r="H17" i="7"/>
  <c r="T16" i="9"/>
  <c r="L17" i="7"/>
  <c r="S16" i="9"/>
  <c r="F17" i="7"/>
  <c r="R16" i="9"/>
  <c r="E17" i="7"/>
  <c r="Q16" i="9"/>
  <c r="D17" i="7"/>
  <c r="P16" i="9"/>
  <c r="K17" i="7"/>
  <c r="O16" i="9"/>
  <c r="J17" i="7"/>
  <c r="N16" i="9"/>
  <c r="I17" i="7"/>
  <c r="M16" i="9"/>
  <c r="G16" i="7"/>
  <c r="U15" i="9"/>
  <c r="H16" i="7"/>
  <c r="T15" i="9"/>
  <c r="L16" i="7"/>
  <c r="S15" i="9"/>
  <c r="F16" i="7"/>
  <c r="R15" i="9"/>
  <c r="E16" i="7"/>
  <c r="Q15" i="9"/>
  <c r="D16" i="7"/>
  <c r="P15" i="9"/>
  <c r="K16" i="7"/>
  <c r="O15" i="9"/>
  <c r="J16" i="7"/>
  <c r="N15" i="9"/>
  <c r="I16" i="7"/>
  <c r="M15" i="9"/>
  <c r="G15" i="7"/>
  <c r="U14" i="9"/>
  <c r="H15" i="7"/>
  <c r="T14" i="9"/>
  <c r="L15" i="7"/>
  <c r="S14" i="9"/>
  <c r="F15" i="7"/>
  <c r="R14" i="9"/>
  <c r="E15" i="7"/>
  <c r="Q14" i="9"/>
  <c r="D15" i="7"/>
  <c r="P14" i="9"/>
  <c r="K15" i="7"/>
  <c r="O14" i="9"/>
  <c r="J15" i="7"/>
  <c r="N14" i="9"/>
  <c r="I15" i="7"/>
  <c r="M14" i="9"/>
  <c r="G14" i="7"/>
  <c r="U13" i="9"/>
  <c r="G13" i="7"/>
  <c r="U12" i="9"/>
  <c r="G12" i="7"/>
  <c r="U11" i="9"/>
  <c r="G11" i="7"/>
  <c r="U10" i="9"/>
  <c r="G10" i="7"/>
  <c r="U9" i="9"/>
  <c r="C24" i="9"/>
  <c r="C23" i="9"/>
  <c r="F17" i="5"/>
  <c r="C19" i="5"/>
  <c r="H47" i="4"/>
  <c r="H48" i="4"/>
  <c r="H49" i="4"/>
  <c r="H50" i="4"/>
  <c r="F47" i="4"/>
  <c r="F48" i="4"/>
  <c r="F49" i="4"/>
  <c r="F50" i="4"/>
  <c r="E47" i="4"/>
  <c r="E48" i="4"/>
  <c r="E49" i="4"/>
  <c r="E50" i="4"/>
  <c r="D47" i="4"/>
  <c r="D48" i="4"/>
  <c r="D49" i="4"/>
  <c r="D50" i="4"/>
  <c r="C47" i="4"/>
  <c r="C48" i="4"/>
  <c r="C49" i="4"/>
  <c r="C50" i="4"/>
  <c r="R38" i="4"/>
  <c r="R39" i="4"/>
  <c r="R40" i="4"/>
  <c r="R41" i="4"/>
  <c r="R42" i="4"/>
  <c r="R43" i="4"/>
  <c r="R44" i="4"/>
  <c r="R45" i="4"/>
  <c r="R46" i="4"/>
  <c r="R47" i="4"/>
  <c r="R37" i="4"/>
  <c r="Q38" i="4"/>
  <c r="Q39" i="4"/>
  <c r="Q40" i="4"/>
  <c r="Q41" i="4"/>
  <c r="Q42" i="4"/>
  <c r="Q43" i="4"/>
  <c r="Q44" i="4"/>
  <c r="Q45" i="4"/>
  <c r="Q46" i="4"/>
  <c r="Q47" i="4"/>
  <c r="Q37" i="4"/>
  <c r="P38" i="4"/>
  <c r="P39" i="4"/>
  <c r="P40" i="4"/>
  <c r="P41" i="4"/>
  <c r="P42" i="4"/>
  <c r="P43" i="4"/>
  <c r="P44" i="4"/>
  <c r="P45" i="4"/>
  <c r="P46" i="4"/>
  <c r="P47" i="4"/>
  <c r="P37" i="4"/>
  <c r="O38" i="4"/>
  <c r="O39" i="4"/>
  <c r="O40" i="4"/>
  <c r="O41" i="4"/>
  <c r="O42" i="4"/>
  <c r="O43" i="4"/>
  <c r="O44" i="4"/>
  <c r="O45" i="4"/>
  <c r="O46" i="4"/>
  <c r="O47" i="4"/>
  <c r="O37" i="4"/>
  <c r="N38" i="4"/>
  <c r="N39" i="4"/>
  <c r="N40" i="4"/>
  <c r="N41" i="4"/>
  <c r="N42" i="4"/>
  <c r="N43" i="4"/>
  <c r="N44" i="4"/>
  <c r="N45" i="4"/>
  <c r="N46" i="4"/>
  <c r="N47" i="4"/>
  <c r="N37" i="4"/>
  <c r="M38" i="4"/>
  <c r="M39" i="4"/>
  <c r="M40" i="4"/>
  <c r="M41" i="4"/>
  <c r="M42" i="4"/>
  <c r="M43" i="4"/>
  <c r="M44" i="4"/>
  <c r="M45" i="4"/>
  <c r="M46" i="4"/>
  <c r="M47" i="4"/>
  <c r="M37" i="4"/>
  <c r="G9" i="7"/>
  <c r="Q9" i="7"/>
  <c r="Q10" i="7"/>
  <c r="S10" i="7"/>
  <c r="Q11" i="7"/>
  <c r="S11" i="7"/>
  <c r="Q12" i="7"/>
  <c r="S12" i="7"/>
  <c r="Q13" i="7"/>
  <c r="S13" i="7"/>
  <c r="Q14" i="7"/>
  <c r="S14" i="7"/>
  <c r="Q15" i="7"/>
  <c r="S15" i="7"/>
  <c r="Q16" i="7"/>
  <c r="S16" i="7"/>
  <c r="Q17" i="7"/>
  <c r="S17" i="7"/>
  <c r="Q18" i="7"/>
  <c r="S18" i="7"/>
  <c r="Q19" i="7"/>
  <c r="S19" i="7"/>
  <c r="Q20" i="7"/>
  <c r="S20" i="7"/>
  <c r="F24" i="5"/>
  <c r="C24" i="5"/>
  <c r="C18" i="5"/>
  <c r="C17" i="5"/>
  <c r="G12" i="5"/>
  <c r="E12" i="5"/>
  <c r="E11" i="5"/>
  <c r="C12" i="5"/>
  <c r="C11" i="5"/>
  <c r="C10" i="5"/>
  <c r="K27" i="5"/>
  <c r="L27" i="5"/>
  <c r="M27" i="5"/>
  <c r="N27" i="5"/>
  <c r="O27" i="5"/>
  <c r="P27" i="5"/>
  <c r="J27" i="5"/>
  <c r="L29" i="5"/>
  <c r="M29" i="5"/>
  <c r="N29" i="5"/>
  <c r="C70" i="4"/>
  <c r="C71" i="4"/>
  <c r="C72" i="4"/>
  <c r="C73" i="4"/>
  <c r="D70" i="4"/>
  <c r="D71" i="4"/>
  <c r="D72" i="4"/>
  <c r="D73" i="4"/>
  <c r="E70" i="4"/>
  <c r="E71" i="4"/>
  <c r="E72" i="4"/>
  <c r="E73" i="4"/>
  <c r="F70" i="4"/>
  <c r="F71" i="4"/>
  <c r="F72" i="4"/>
  <c r="F73" i="4"/>
  <c r="G70" i="4"/>
  <c r="G71" i="4"/>
  <c r="G72" i="4"/>
  <c r="G73" i="4"/>
  <c r="H70" i="4"/>
  <c r="H71" i="4"/>
  <c r="H72" i="4"/>
  <c r="H73" i="4"/>
  <c r="M23" i="5"/>
  <c r="N23" i="5"/>
  <c r="C46" i="5"/>
  <c r="D46" i="5"/>
  <c r="E46" i="5"/>
  <c r="F46" i="5"/>
  <c r="G46" i="5"/>
  <c r="H46" i="5"/>
  <c r="C47" i="5"/>
  <c r="D47" i="5"/>
  <c r="E47" i="5"/>
  <c r="F47" i="5"/>
  <c r="G47" i="5"/>
  <c r="H47" i="5"/>
  <c r="C48" i="5"/>
  <c r="D48" i="5"/>
  <c r="E48" i="5"/>
  <c r="F48" i="5"/>
  <c r="G48" i="5"/>
  <c r="H48" i="5"/>
  <c r="C49" i="5"/>
  <c r="D49" i="5"/>
  <c r="E49" i="5"/>
  <c r="F49" i="5"/>
  <c r="G49" i="5"/>
  <c r="H49" i="5"/>
  <c r="C50" i="5"/>
  <c r="D50" i="5"/>
  <c r="E50" i="5"/>
  <c r="F50" i="5"/>
  <c r="G50" i="5"/>
  <c r="H50" i="5"/>
  <c r="C51" i="5"/>
  <c r="D51" i="5"/>
  <c r="E51" i="5"/>
  <c r="F51" i="5"/>
  <c r="G51" i="5"/>
  <c r="H51" i="5"/>
  <c r="C52" i="5"/>
  <c r="D52" i="5"/>
  <c r="E52" i="5"/>
  <c r="F52" i="5"/>
  <c r="G52" i="5"/>
  <c r="H52" i="5"/>
  <c r="C53" i="5"/>
  <c r="D53" i="5"/>
  <c r="E53" i="5"/>
  <c r="F53" i="5"/>
  <c r="G53" i="5"/>
  <c r="H53" i="5"/>
  <c r="C54" i="5"/>
  <c r="D54" i="5"/>
  <c r="E54" i="5"/>
  <c r="F54" i="5"/>
  <c r="G54" i="5"/>
  <c r="H54" i="5"/>
  <c r="C55" i="5"/>
  <c r="D55" i="5"/>
  <c r="E55" i="5"/>
  <c r="F55" i="5"/>
  <c r="G55" i="5"/>
  <c r="H55" i="5"/>
  <c r="C56" i="5"/>
  <c r="D56" i="5"/>
  <c r="E56" i="5"/>
  <c r="F56" i="5"/>
  <c r="G56" i="5"/>
  <c r="H56" i="5"/>
  <c r="E58" i="5"/>
  <c r="F58" i="5"/>
  <c r="C40" i="5"/>
  <c r="D40" i="5"/>
  <c r="E40" i="5"/>
  <c r="F40" i="5"/>
  <c r="G47" i="4"/>
  <c r="G48" i="4"/>
  <c r="G49" i="4"/>
  <c r="G50" i="4"/>
  <c r="G40" i="5"/>
  <c r="H40" i="5"/>
  <c r="E42" i="5"/>
  <c r="F42" i="5"/>
  <c r="C36" i="5"/>
  <c r="E36" i="5"/>
  <c r="F36" i="5"/>
  <c r="C32" i="5"/>
  <c r="E32" i="5"/>
  <c r="F32" i="5"/>
  <c r="F25" i="5"/>
  <c r="D25" i="5"/>
  <c r="K21" i="5"/>
  <c r="L21" i="5"/>
  <c r="M21" i="5"/>
  <c r="N21" i="5"/>
  <c r="O21" i="5"/>
  <c r="P21" i="5"/>
</calcChain>
</file>

<file path=xl/comments1.xml><?xml version="1.0" encoding="utf-8"?>
<comments xmlns="http://schemas.openxmlformats.org/spreadsheetml/2006/main">
  <authors>
    <author>Jordi Font</author>
  </authors>
  <commentList>
    <comment ref="C15" authorId="0">
      <text>
        <r>
          <rPr>
            <sz val="9"/>
            <color indexed="81"/>
            <rFont val="Calibri"/>
            <family val="2"/>
          </rPr>
          <t xml:space="preserve">Introducir si se ha utilizado satélite, y en caso afirmativo, las características del mismo.
</t>
        </r>
      </text>
    </comment>
  </commentList>
</comments>
</file>

<file path=xl/comments2.xml><?xml version="1.0" encoding="utf-8"?>
<comments xmlns="http://schemas.openxmlformats.org/spreadsheetml/2006/main">
  <authors>
    <author>Jordi Font</author>
  </authors>
  <commentList>
    <comment ref="C1" authorId="0">
      <text>
        <r>
          <rPr>
            <b/>
            <sz val="14"/>
            <color indexed="81"/>
            <rFont val="Calibri"/>
          </rPr>
          <t>Celda D1:</t>
        </r>
        <r>
          <rPr>
            <sz val="14"/>
            <color indexed="81"/>
            <rFont val="Calibri"/>
          </rPr>
          <t xml:space="preserve"> 
importación de datos externos.
</t>
        </r>
      </text>
    </comment>
  </commentList>
</comments>
</file>

<file path=xl/comments3.xml><?xml version="1.0" encoding="utf-8"?>
<comments xmlns="http://schemas.openxmlformats.org/spreadsheetml/2006/main">
  <authors>
    <author>Jordi Font</author>
  </authors>
  <commentList>
    <comment ref="M13" authorId="0">
      <text>
        <r>
          <rPr>
            <b/>
            <sz val="9"/>
            <color indexed="81"/>
            <rFont val="Calibri"/>
            <family val="2"/>
          </rPr>
          <t>ATENCIÓN:</t>
        </r>
        <r>
          <rPr>
            <sz val="9"/>
            <color indexed="81"/>
            <rFont val="Calibri"/>
            <family val="2"/>
          </rPr>
          <t xml:space="preserve">
Valor de (la+lb) fijo a 300mm.
</t>
        </r>
      </text>
    </comment>
  </commentList>
</comments>
</file>

<file path=xl/connections.xml><?xml version="1.0" encoding="utf-8"?>
<connections xmlns="http://schemas.openxmlformats.org/spreadsheetml/2006/main">
  <connection id="1" name="\Users\PC163\Desktop\Ensayo 2 (35+2x16)\1. HISTORIAL (KEYSIGHT)\30. MesuraR5.1 11_18_2015 10_26_48\2015-11-6_11-46-28 General CentralMedidas.csv" type="6" refreshedVersion="0" background="1" saveData="1">
    <textPr sourceFile="C:\Users\PC163\Desktop\Ensayo 2 (35+2x16)\1. HISTORIAL (KEYSIGHT)\30. MesuraR5.1 11_18_2015 10_26_48\2015-11-6_11-46-28 General CentralMedidas.csv" decimal="," thousands="." semicolon="1">
      <textFields count="2">
        <textField/>
        <textField/>
      </textFields>
    </textPr>
  </connection>
  <connection id="2" name="2015-10-14_15-48-52 General CentralMedidas.csv" type="6" refreshedVersion="0" background="1" saveData="1">
    <textPr fileType="mac" sourceFile="Macintosh HD:Users:jordifont:Desktop:WORK:Cahors:2. Satèl·lits - DOT.M58.01:Envejecimiento:Ensayo 2 (35+2x16):1. HISTORIAL (KEYSIGHT):9. MesuraR2.1 10_19_2015 11_14_02:2015-10-14_15-48-52 General CentralMedidas.csv" decimal="," thousands="." semicolon="1">
      <textFields count="2">
        <textField/>
        <textField/>
      </textFields>
    </textPr>
  </connection>
  <connection id="3" name="2015-11-16_8-54-21 MesuraT CentralMedidas.csv" type="6" refreshedVersion="0" background="1" saveData="1">
    <textPr fileType="mac" sourceFile="documentacion tecnica:Oficina Técnica:DAA-DOTs:DOT 2015:M58:CON 01-ESTU- Proyecto Satelites (M58.CON.03-2014):2 - Ensayos:Envejecimiento:Ensayo 3 (35+2x16):1. HISTORIAL:29. Cicle 454-477:2015-11-16_8-54-21 MesuraT CentralMedidas.csv" decimal="," thousands="." semicolon="1">
      <textFields count="2">
        <textField/>
        <textField/>
      </textFields>
    </textPr>
  </connection>
  <connection id="4" name="2015-11-18_15-0-38 MesuraT CentralMedidas.csv" type="6" refreshedVersion="0" deleted="1" background="1" saveData="1">
    <textPr fileType="mac" sourceFile="documentacion tecnica:Oficina Técnica:DAA-DOTs:DOT 2015:M58:CON 01-ESTU- Proyecto Satelites (M58.CON.03-2014):2 - Ensayos:Envejecimiento:Ensayo 3 (35+2x16):1. HISTORIAL:33. Cicle 480-558:2015-11-18_15-0-38 MesuraT CentralMedidas.csv" decimal="," thousands="." semicolon="1">
      <textFields count="2">
        <textField/>
        <textField/>
      </textFields>
    </textPr>
  </connection>
  <connection id="5" name="2015-11-23_16-30-59 MesuraT CentralMedidas.csv" type="6" refreshedVersion="0" deleted="1" background="1" saveData="1">
    <textPr fileType="mac" sourceFile="documentacion tecnica:Oficina Técnica:DAA-DOTs:DOT 2015:M58:CON 01-ESTU- Proyecto Satelites (M58.CON.03-2014):2 - Ensayos:Envejecimiento:Ensayo 3 (35+2x16):1. HISTORIAL:34. Cicle 559-621:2015-11-23_16-30-59 MesuraT CentralMedidas.csv" decimal="," thousands="." semicolon="1">
      <textFields count="2">
        <textField/>
        <textField/>
      </textFields>
    </textPr>
  </connection>
  <connection id="6" name="2015-11-27_17-27-21 MesuraT CentralMedidas.csv" type="6" refreshedVersion="0" deleted="1" background="1" saveData="1">
    <textPr fileType="mac" sourceFile="documentacion tecnica:Oficina Técnica:DAA-DOTs:DOT 2015:M58:CON 01-ESTU- Proyecto Satelites (M58.CON.03-2014):2 - Ensayos:Envejecimiento:Ensayo 3 (35+2x16):1. HISTORIAL:35. Cicle 622:2015-11-27_17-27-21 MesuraT CentralMedidas.csv" decimal="," thousands="." semicolon="1">
      <textFields count="2">
        <textField/>
        <textField/>
      </textFields>
    </textPr>
  </connection>
  <connection id="7" name="2015-12-9_10-23-19 MesuraT CentralMedidas.csv" type="6" refreshedVersion="0" deleted="1" background="1" saveData="1">
    <textPr fileType="mac" sourceFile="documentacion tecnica:Oficina Técnica:DAA-DOTs:DOT 2015:M58:CON 01-ESTU- Proyecto Satelites (M58.CON.03-2014):2 - Ensayos:Envejecimiento:Ensayo 3 (35+2x16):1. HISTORIAL:36. Cicle 807 12_9_2015 10_23_19:2015-12-9_10-23-19 MesuraT CentralMedidas.csv" decimal="," thousands="." semicolon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<sst xmlns="http://schemas.openxmlformats.org/spreadsheetml/2006/main" count="333" uniqueCount="200">
  <si>
    <t>ENSAYO ENVEJECIMIENTO ELÉCTRICO DE CONNECTORES</t>
  </si>
  <si>
    <t>PARÁMETROS DE REGULACIÓN</t>
  </si>
  <si>
    <t>Ensayo nº:</t>
  </si>
  <si>
    <t>Tipo:</t>
  </si>
  <si>
    <t>Fecha inicio:</t>
  </si>
  <si>
    <t>Fecha final:</t>
  </si>
  <si>
    <t>Autor:</t>
  </si>
  <si>
    <t>Revisado:</t>
  </si>
  <si>
    <t>Consigna (ºC):</t>
  </si>
  <si>
    <t>Proporcional (Kp):</t>
  </si>
  <si>
    <t>Integral (Ti):</t>
  </si>
  <si>
    <t>Derivativo (Td):</t>
  </si>
  <si>
    <t>PARÁMETROS DE ENSAYO</t>
  </si>
  <si>
    <t>TP0 (min):</t>
  </si>
  <si>
    <t>TP1 (min):</t>
  </si>
  <si>
    <t>TP2 (min):</t>
  </si>
  <si>
    <t>TP3 (s):</t>
  </si>
  <si>
    <t>TP4 (min):</t>
  </si>
  <si>
    <t>TP5 (s):</t>
  </si>
  <si>
    <t>TºC seguridad:</t>
  </si>
  <si>
    <t>TºC límite de sobrecalentamiento:</t>
  </si>
  <si>
    <t>Intensidad nominal (In):</t>
  </si>
  <si>
    <t>Intensidad de sobrecalentamiento (1,5In):</t>
  </si>
  <si>
    <t>Ciclos totales:</t>
  </si>
  <si>
    <t>Paradas totales:</t>
  </si>
  <si>
    <t>CONFIGURACIÓN</t>
  </si>
  <si>
    <t>Normativa:</t>
  </si>
  <si>
    <t>Satélites:</t>
  </si>
  <si>
    <t>Par conector:</t>
  </si>
  <si>
    <t>Par satélite:</t>
  </si>
  <si>
    <t>LONGITUDES</t>
  </si>
  <si>
    <t>Distancia del conector hasta el igualador del conductor de ref. de sección A1</t>
  </si>
  <si>
    <t>Distancia del conector hasta el igualador del conductor de ref. de sección A2</t>
  </si>
  <si>
    <t>COEFICIENTES</t>
  </si>
  <si>
    <t>α</t>
  </si>
  <si>
    <t>Coeficiente de variación de la resistividad en función de la temperatura</t>
  </si>
  <si>
    <t>Coeficiente de Student (4,032 por 99% de confianza bi-lateral y 5 GDL)</t>
  </si>
  <si>
    <t>Cond. principal:</t>
  </si>
  <si>
    <t>Cond. secundario:</t>
  </si>
  <si>
    <t>Ciclo</t>
  </si>
  <si>
    <t>Conector 1</t>
  </si>
  <si>
    <t>Conector 2</t>
  </si>
  <si>
    <t>Conector 3</t>
  </si>
  <si>
    <t>Conector 4</t>
  </si>
  <si>
    <t>Conector 5</t>
  </si>
  <si>
    <t>Conector 6</t>
  </si>
  <si>
    <t>TEMPERATURA</t>
  </si>
  <si>
    <t>Ambiente</t>
  </si>
  <si>
    <t>INFORMACIÓN ADICIONAL</t>
  </si>
  <si>
    <t>RESULTADOS</t>
  </si>
  <si>
    <t>INTENSIDAD</t>
  </si>
  <si>
    <t>I</t>
  </si>
  <si>
    <r>
      <t>R</t>
    </r>
    <r>
      <rPr>
        <vertAlign val="subscript"/>
        <sz val="10"/>
        <color theme="1"/>
        <rFont val="Calibri"/>
        <scheme val="minor"/>
      </rPr>
      <t>ra</t>
    </r>
  </si>
  <si>
    <r>
      <t>R</t>
    </r>
    <r>
      <rPr>
        <vertAlign val="subscript"/>
        <sz val="10"/>
        <color theme="1"/>
        <rFont val="Calibri"/>
        <scheme val="minor"/>
      </rPr>
      <t>rb</t>
    </r>
  </si>
  <si>
    <r>
      <t>R</t>
    </r>
    <r>
      <rPr>
        <vertAlign val="subscript"/>
        <sz val="10"/>
        <color theme="1"/>
        <rFont val="Calibri"/>
        <scheme val="minor"/>
      </rPr>
      <t>1</t>
    </r>
  </si>
  <si>
    <r>
      <t>l</t>
    </r>
    <r>
      <rPr>
        <vertAlign val="subscript"/>
        <sz val="10"/>
        <color theme="1"/>
        <rFont val="Calibri"/>
        <scheme val="minor"/>
      </rPr>
      <t>a</t>
    </r>
  </si>
  <si>
    <r>
      <t>l</t>
    </r>
    <r>
      <rPr>
        <vertAlign val="subscript"/>
        <sz val="10"/>
        <color theme="1"/>
        <rFont val="Calibri"/>
        <scheme val="minor"/>
      </rPr>
      <t>b</t>
    </r>
  </si>
  <si>
    <r>
      <t>t</t>
    </r>
    <r>
      <rPr>
        <vertAlign val="subscript"/>
        <sz val="10"/>
        <color theme="1"/>
        <rFont val="Calibri"/>
        <scheme val="minor"/>
      </rPr>
      <t>s</t>
    </r>
  </si>
  <si>
    <r>
      <t>/R</t>
    </r>
    <r>
      <rPr>
        <vertAlign val="subscript"/>
        <sz val="10"/>
        <color theme="1"/>
        <rFont val="Calibri"/>
        <scheme val="minor"/>
      </rPr>
      <t>0</t>
    </r>
  </si>
  <si>
    <r>
      <t>S</t>
    </r>
    <r>
      <rPr>
        <vertAlign val="subscript"/>
        <sz val="10"/>
        <color theme="1"/>
        <rFont val="Calibri"/>
        <scheme val="minor"/>
      </rPr>
      <t>0</t>
    </r>
  </si>
  <si>
    <t>δ</t>
  </si>
  <si>
    <t xml:space="preserve">Valor medio de resistencia de los conectores </t>
  </si>
  <si>
    <t>Desviación estándar</t>
  </si>
  <si>
    <r>
      <t>/R</t>
    </r>
    <r>
      <rPr>
        <vertAlign val="subscript"/>
        <sz val="10"/>
        <color theme="1"/>
        <rFont val="Calibri"/>
        <scheme val="minor"/>
      </rPr>
      <t>1</t>
    </r>
  </si>
  <si>
    <r>
      <t>/R</t>
    </r>
    <r>
      <rPr>
        <vertAlign val="subscript"/>
        <sz val="10"/>
        <color theme="1"/>
        <rFont val="Calibri"/>
        <scheme val="minor"/>
      </rPr>
      <t>2</t>
    </r>
    <r>
      <rPr>
        <sz val="12"/>
        <color theme="1"/>
        <rFont val="Calibri"/>
        <family val="2"/>
        <scheme val="minor"/>
      </rPr>
      <t/>
    </r>
  </si>
  <si>
    <r>
      <t>/R</t>
    </r>
    <r>
      <rPr>
        <vertAlign val="subscript"/>
        <sz val="10"/>
        <color theme="1"/>
        <rFont val="Calibri"/>
        <scheme val="minor"/>
      </rPr>
      <t>3</t>
    </r>
    <r>
      <rPr>
        <sz val="12"/>
        <color theme="1"/>
        <rFont val="Calibri"/>
        <family val="2"/>
        <scheme val="minor"/>
      </rPr>
      <t/>
    </r>
  </si>
  <si>
    <r>
      <t>/R</t>
    </r>
    <r>
      <rPr>
        <vertAlign val="subscript"/>
        <sz val="10"/>
        <color theme="1"/>
        <rFont val="Calibri"/>
        <scheme val="minor"/>
      </rPr>
      <t>4</t>
    </r>
    <r>
      <rPr>
        <sz val="12"/>
        <color theme="1"/>
        <rFont val="Calibri"/>
        <family val="2"/>
        <scheme val="minor"/>
      </rPr>
      <t/>
    </r>
  </si>
  <si>
    <r>
      <t>/R</t>
    </r>
    <r>
      <rPr>
        <vertAlign val="subscript"/>
        <sz val="10"/>
        <color theme="1"/>
        <rFont val="Calibri"/>
        <scheme val="minor"/>
      </rPr>
      <t>5</t>
    </r>
    <r>
      <rPr>
        <sz val="12"/>
        <color theme="1"/>
        <rFont val="Calibri"/>
        <family val="2"/>
        <scheme val="minor"/>
      </rPr>
      <t/>
    </r>
  </si>
  <si>
    <r>
      <t>/R</t>
    </r>
    <r>
      <rPr>
        <vertAlign val="subscript"/>
        <sz val="10"/>
        <color theme="1"/>
        <rFont val="Calibri"/>
        <scheme val="minor"/>
      </rPr>
      <t>6</t>
    </r>
    <r>
      <rPr>
        <sz val="12"/>
        <color theme="1"/>
        <rFont val="Calibri"/>
        <family val="2"/>
        <scheme val="minor"/>
      </rPr>
      <t/>
    </r>
  </si>
  <si>
    <t>CÁLCULO DISPERSIÓN INICIAL (δ)</t>
  </si>
  <si>
    <r>
      <t>/R</t>
    </r>
    <r>
      <rPr>
        <sz val="12"/>
        <color theme="1"/>
        <rFont val="Calibri"/>
        <family val="2"/>
        <scheme val="minor"/>
      </rPr>
      <t/>
    </r>
  </si>
  <si>
    <t>s</t>
  </si>
  <si>
    <t>β</t>
  </si>
  <si>
    <t>Rj max</t>
  </si>
  <si>
    <t>Rj min</t>
  </si>
  <si>
    <t>ΔRj</t>
  </si>
  <si>
    <t>TER</t>
  </si>
  <si>
    <t>CÁLCULO TASA DE ESTABILIDAD DE RESISTENCIA (TER)</t>
  </si>
  <si>
    <t>CÁLCULO RATIO DE RESISTENCIA (λ)</t>
  </si>
  <si>
    <r>
      <t>Δθ</t>
    </r>
    <r>
      <rPr>
        <vertAlign val="subscript"/>
        <sz val="10"/>
        <color theme="1"/>
        <rFont val="Calibri"/>
        <scheme val="minor"/>
      </rPr>
      <t>1</t>
    </r>
  </si>
  <si>
    <r>
      <t>Δθ</t>
    </r>
    <r>
      <rPr>
        <vertAlign val="subscript"/>
        <sz val="10"/>
        <color theme="1"/>
        <rFont val="Calibri"/>
        <scheme val="minor"/>
      </rPr>
      <t>2</t>
    </r>
    <r>
      <rPr>
        <sz val="12"/>
        <color theme="1"/>
        <rFont val="Calibri"/>
        <family val="2"/>
        <scheme val="minor"/>
      </rPr>
      <t/>
    </r>
  </si>
  <si>
    <r>
      <t>Δθ</t>
    </r>
    <r>
      <rPr>
        <vertAlign val="subscript"/>
        <sz val="10"/>
        <color theme="1"/>
        <rFont val="Calibri"/>
        <scheme val="minor"/>
      </rPr>
      <t>3</t>
    </r>
    <r>
      <rPr>
        <sz val="12"/>
        <color theme="1"/>
        <rFont val="Calibri"/>
        <family val="2"/>
        <scheme val="minor"/>
      </rPr>
      <t/>
    </r>
  </si>
  <si>
    <r>
      <t>Δθ</t>
    </r>
    <r>
      <rPr>
        <vertAlign val="subscript"/>
        <sz val="10"/>
        <color theme="1"/>
        <rFont val="Calibri"/>
        <scheme val="minor"/>
      </rPr>
      <t>4</t>
    </r>
    <r>
      <rPr>
        <sz val="12"/>
        <color theme="1"/>
        <rFont val="Calibri"/>
        <family val="2"/>
        <scheme val="minor"/>
      </rPr>
      <t/>
    </r>
  </si>
  <si>
    <r>
      <t>Δθ</t>
    </r>
    <r>
      <rPr>
        <vertAlign val="subscript"/>
        <sz val="10"/>
        <color theme="1"/>
        <rFont val="Calibri"/>
        <scheme val="minor"/>
      </rPr>
      <t>5</t>
    </r>
    <r>
      <rPr>
        <sz val="12"/>
        <color theme="1"/>
        <rFont val="Calibri"/>
        <family val="2"/>
        <scheme val="minor"/>
      </rPr>
      <t/>
    </r>
  </si>
  <si>
    <r>
      <t>Δθ</t>
    </r>
    <r>
      <rPr>
        <vertAlign val="subscript"/>
        <sz val="10"/>
        <color theme="1"/>
        <rFont val="Calibri"/>
        <scheme val="minor"/>
      </rPr>
      <t>6</t>
    </r>
    <r>
      <rPr>
        <sz val="12"/>
        <color theme="1"/>
        <rFont val="Calibri"/>
        <family val="2"/>
        <scheme val="minor"/>
      </rPr>
      <t/>
    </r>
  </si>
  <si>
    <r>
      <t>/Δθ</t>
    </r>
    <r>
      <rPr>
        <vertAlign val="subscript"/>
        <sz val="10"/>
        <color theme="1"/>
        <rFont val="Calibri"/>
        <scheme val="minor"/>
      </rPr>
      <t>j</t>
    </r>
  </si>
  <si>
    <t>CÁLCULO ESTABILIDAD DE TEMPERATURA (/Δθj)</t>
  </si>
  <si>
    <r>
      <t>CÁLCULO TEMPERATURA MÁXIMA DE CADA CONECTOR (θ</t>
    </r>
    <r>
      <rPr>
        <vertAlign val="subscript"/>
        <sz val="10"/>
        <color theme="1"/>
        <rFont val="Calibri"/>
        <scheme val="minor"/>
      </rPr>
      <t>j</t>
    </r>
    <r>
      <rPr>
        <sz val="10"/>
        <color theme="1"/>
        <rFont val="Calibri"/>
        <scheme val="minor"/>
      </rPr>
      <t>)</t>
    </r>
  </si>
  <si>
    <r>
      <t>θ</t>
    </r>
    <r>
      <rPr>
        <vertAlign val="subscript"/>
        <sz val="10"/>
        <color theme="1"/>
        <rFont val="Calibri"/>
        <scheme val="minor"/>
      </rPr>
      <t xml:space="preserve">1 </t>
    </r>
    <r>
      <rPr>
        <sz val="10"/>
        <color theme="1"/>
        <rFont val="Calibri"/>
        <scheme val="minor"/>
      </rPr>
      <t>max</t>
    </r>
  </si>
  <si>
    <r>
      <t>θ</t>
    </r>
    <r>
      <rPr>
        <vertAlign val="subscript"/>
        <sz val="10"/>
        <color theme="1"/>
        <rFont val="Calibri"/>
        <scheme val="minor"/>
      </rPr>
      <t xml:space="preserve">2 </t>
    </r>
    <r>
      <rPr>
        <sz val="10"/>
        <color theme="1"/>
        <rFont val="Calibri"/>
        <scheme val="minor"/>
      </rPr>
      <t>max</t>
    </r>
  </si>
  <si>
    <r>
      <t>θ</t>
    </r>
    <r>
      <rPr>
        <vertAlign val="subscript"/>
        <sz val="10"/>
        <color theme="1"/>
        <rFont val="Calibri"/>
        <scheme val="minor"/>
      </rPr>
      <t>3</t>
    </r>
    <r>
      <rPr>
        <sz val="10"/>
        <color theme="1"/>
        <rFont val="Calibri"/>
        <scheme val="minor"/>
      </rPr>
      <t xml:space="preserve"> max</t>
    </r>
  </si>
  <si>
    <r>
      <t>θ</t>
    </r>
    <r>
      <rPr>
        <vertAlign val="subscript"/>
        <sz val="10"/>
        <color theme="1"/>
        <rFont val="Calibri"/>
        <scheme val="minor"/>
      </rPr>
      <t xml:space="preserve">4 </t>
    </r>
    <r>
      <rPr>
        <sz val="10"/>
        <color theme="1"/>
        <rFont val="Calibri"/>
        <scheme val="minor"/>
      </rPr>
      <t>max</t>
    </r>
  </si>
  <si>
    <r>
      <t>θ</t>
    </r>
    <r>
      <rPr>
        <vertAlign val="subscript"/>
        <sz val="10"/>
        <color theme="1"/>
        <rFont val="Calibri"/>
        <scheme val="minor"/>
      </rPr>
      <t xml:space="preserve">5 </t>
    </r>
    <r>
      <rPr>
        <sz val="10"/>
        <color theme="1"/>
        <rFont val="Calibri"/>
        <scheme val="minor"/>
      </rPr>
      <t>max</t>
    </r>
  </si>
  <si>
    <r>
      <t>θ</t>
    </r>
    <r>
      <rPr>
        <vertAlign val="subscript"/>
        <sz val="10"/>
        <color theme="1"/>
        <rFont val="Calibri"/>
        <scheme val="minor"/>
      </rPr>
      <t xml:space="preserve">6 </t>
    </r>
    <r>
      <rPr>
        <sz val="10"/>
        <color theme="1"/>
        <rFont val="Calibri"/>
        <scheme val="minor"/>
      </rPr>
      <t>max</t>
    </r>
  </si>
  <si>
    <t>Valor máximo de temperatura del conector 1</t>
  </si>
  <si>
    <t>Valor máximo de temperatura del conector 2</t>
  </si>
  <si>
    <t>Valor máximo de temperatura del conector 3</t>
  </si>
  <si>
    <t>Valor máximo de temperatura del conector 4</t>
  </si>
  <si>
    <t>Valor máximo de temperatura del conector 5</t>
  </si>
  <si>
    <t>Valor máximo de temperatura del conector 6</t>
  </si>
  <si>
    <t>Dispersión incial [valor máximo = 0,3]</t>
  </si>
  <si>
    <t>Dispersión mediana [valor máximo = 0,3]</t>
  </si>
  <si>
    <t>Tasa de estabilidad de resistencia [valor máximo = 15%]</t>
  </si>
  <si>
    <r>
      <t>[valor máx.: /Δθ</t>
    </r>
    <r>
      <rPr>
        <vertAlign val="subscript"/>
        <sz val="10"/>
        <color theme="1"/>
        <rFont val="Calibri"/>
        <scheme val="minor"/>
      </rPr>
      <t>j</t>
    </r>
    <r>
      <rPr>
        <sz val="10"/>
        <color theme="1"/>
        <rFont val="Calibri"/>
        <scheme val="minor"/>
      </rPr>
      <t xml:space="preserve"> - 10 ≤ Δθ</t>
    </r>
    <r>
      <rPr>
        <vertAlign val="subscript"/>
        <sz val="10"/>
        <color theme="1"/>
        <rFont val="Calibri"/>
        <scheme val="minor"/>
      </rPr>
      <t>j</t>
    </r>
    <r>
      <rPr>
        <sz val="10"/>
        <color theme="1"/>
        <rFont val="Calibri"/>
        <scheme val="minor"/>
      </rPr>
      <t xml:space="preserve"> ≤ /Δθ</t>
    </r>
    <r>
      <rPr>
        <vertAlign val="subscript"/>
        <sz val="10"/>
        <color theme="1"/>
        <rFont val="Calibri"/>
        <scheme val="minor"/>
      </rPr>
      <t>j</t>
    </r>
    <r>
      <rPr>
        <sz val="10"/>
        <color theme="1"/>
        <rFont val="Calibri"/>
        <scheme val="minor"/>
      </rPr>
      <t xml:space="preserve"> + 10]</t>
    </r>
  </si>
  <si>
    <r>
      <t>[valor máx.: θ</t>
    </r>
    <r>
      <rPr>
        <vertAlign val="subscript"/>
        <sz val="10"/>
        <color theme="1"/>
        <rFont val="Calibri"/>
        <scheme val="minor"/>
      </rPr>
      <t>j</t>
    </r>
    <r>
      <rPr>
        <sz val="10"/>
        <color theme="1"/>
        <rFont val="Calibri"/>
        <scheme val="minor"/>
      </rPr>
      <t xml:space="preserve"> ≤ θ</t>
    </r>
    <r>
      <rPr>
        <vertAlign val="subscript"/>
        <sz val="10"/>
        <color theme="1"/>
        <rFont val="Calibri"/>
        <scheme val="minor"/>
      </rPr>
      <t>R</t>
    </r>
    <r>
      <rPr>
        <sz val="10"/>
        <color theme="1"/>
        <rFont val="Calibri"/>
        <scheme val="minor"/>
      </rPr>
      <t>]</t>
    </r>
  </si>
  <si>
    <r>
      <t>R</t>
    </r>
    <r>
      <rPr>
        <vertAlign val="subscript"/>
        <sz val="10"/>
        <color theme="1"/>
        <rFont val="Calibri"/>
        <scheme val="minor"/>
      </rPr>
      <t>20-1</t>
    </r>
  </si>
  <si>
    <r>
      <t>R</t>
    </r>
    <r>
      <rPr>
        <vertAlign val="subscript"/>
        <sz val="10"/>
        <color theme="1"/>
        <rFont val="Calibri"/>
        <scheme val="minor"/>
      </rPr>
      <t>20-2</t>
    </r>
    <r>
      <rPr>
        <sz val="12"/>
        <color theme="1"/>
        <rFont val="Calibri"/>
        <family val="2"/>
        <scheme val="minor"/>
      </rPr>
      <t/>
    </r>
  </si>
  <si>
    <r>
      <t>R</t>
    </r>
    <r>
      <rPr>
        <vertAlign val="subscript"/>
        <sz val="10"/>
        <color theme="1"/>
        <rFont val="Calibri"/>
        <scheme val="minor"/>
      </rPr>
      <t>20-3</t>
    </r>
    <r>
      <rPr>
        <sz val="12"/>
        <color theme="1"/>
        <rFont val="Calibri"/>
        <family val="2"/>
        <scheme val="minor"/>
      </rPr>
      <t/>
    </r>
  </si>
  <si>
    <r>
      <t>R</t>
    </r>
    <r>
      <rPr>
        <vertAlign val="subscript"/>
        <sz val="10"/>
        <color theme="1"/>
        <rFont val="Calibri"/>
        <scheme val="minor"/>
      </rPr>
      <t>20-4</t>
    </r>
    <r>
      <rPr>
        <sz val="12"/>
        <color theme="1"/>
        <rFont val="Calibri"/>
        <family val="2"/>
        <scheme val="minor"/>
      </rPr>
      <t/>
    </r>
  </si>
  <si>
    <r>
      <t>R</t>
    </r>
    <r>
      <rPr>
        <vertAlign val="subscript"/>
        <sz val="10"/>
        <color theme="1"/>
        <rFont val="Calibri"/>
        <scheme val="minor"/>
      </rPr>
      <t>20-5</t>
    </r>
    <r>
      <rPr>
        <sz val="12"/>
        <color theme="1"/>
        <rFont val="Calibri"/>
        <family val="2"/>
        <scheme val="minor"/>
      </rPr>
      <t/>
    </r>
  </si>
  <si>
    <r>
      <t>R</t>
    </r>
    <r>
      <rPr>
        <vertAlign val="subscript"/>
        <sz val="10"/>
        <color theme="1"/>
        <rFont val="Calibri"/>
        <scheme val="minor"/>
      </rPr>
      <t>20-6</t>
    </r>
    <r>
      <rPr>
        <sz val="12"/>
        <color theme="1"/>
        <rFont val="Calibri"/>
        <family val="2"/>
        <scheme val="minor"/>
      </rPr>
      <t/>
    </r>
  </si>
  <si>
    <r>
      <t>θ</t>
    </r>
    <r>
      <rPr>
        <vertAlign val="subscript"/>
        <sz val="10"/>
        <color theme="1"/>
        <rFont val="Calibri"/>
        <scheme val="minor"/>
      </rPr>
      <t xml:space="preserve">R </t>
    </r>
    <r>
      <rPr>
        <sz val="10"/>
        <color theme="1"/>
        <rFont val="Calibri"/>
        <scheme val="minor"/>
      </rPr>
      <t>max</t>
    </r>
  </si>
  <si>
    <t>CONDICIONES DE MONTAJE</t>
  </si>
  <si>
    <t>TºC regulación:</t>
  </si>
  <si>
    <t>C. Principal</t>
  </si>
  <si>
    <t>C. Secundario</t>
  </si>
  <si>
    <t>RESISTENCIA TOTAL DEL CONJUNTO CORREGIDA A 20ºC</t>
  </si>
  <si>
    <t>CAÍDA DE TENSIÓN POR INTERVALOS</t>
  </si>
  <si>
    <t>RESISTENCIA INDIVIDUAL DEL CONECTOR CORREGIDA A 20ºC (Rj)</t>
  </si>
  <si>
    <t>RESISTENCIA INICIAL TOTAL, CORREGIDA A 20ºC</t>
  </si>
  <si>
    <r>
      <t xml:space="preserve">RESISTENCIA INICIAL INDIVIDUAL CORREGIDA A 20ºC </t>
    </r>
    <r>
      <rPr>
        <i/>
        <sz val="10"/>
        <color theme="1"/>
        <rFont val="Calibri"/>
        <scheme val="minor"/>
      </rPr>
      <t>(sin cable)</t>
    </r>
  </si>
  <si>
    <r>
      <t>R</t>
    </r>
    <r>
      <rPr>
        <vertAlign val="subscript"/>
        <sz val="10"/>
        <color theme="1"/>
        <rFont val="Calibri"/>
        <scheme val="minor"/>
      </rPr>
      <t>2</t>
    </r>
    <r>
      <rPr>
        <sz val="12"/>
        <color theme="1"/>
        <rFont val="Calibri"/>
        <family val="2"/>
        <scheme val="minor"/>
      </rPr>
      <t/>
    </r>
  </si>
  <si>
    <r>
      <t>R</t>
    </r>
    <r>
      <rPr>
        <vertAlign val="subscript"/>
        <sz val="10"/>
        <color theme="1"/>
        <rFont val="Calibri"/>
        <scheme val="minor"/>
      </rPr>
      <t>3</t>
    </r>
    <r>
      <rPr>
        <sz val="12"/>
        <color theme="1"/>
        <rFont val="Calibri"/>
        <family val="2"/>
        <scheme val="minor"/>
      </rPr>
      <t/>
    </r>
  </si>
  <si>
    <r>
      <t>R</t>
    </r>
    <r>
      <rPr>
        <vertAlign val="subscript"/>
        <sz val="10"/>
        <color theme="1"/>
        <rFont val="Calibri"/>
        <scheme val="minor"/>
      </rPr>
      <t>4</t>
    </r>
    <r>
      <rPr>
        <sz val="12"/>
        <color theme="1"/>
        <rFont val="Calibri"/>
        <family val="2"/>
        <scheme val="minor"/>
      </rPr>
      <t/>
    </r>
  </si>
  <si>
    <r>
      <t>R</t>
    </r>
    <r>
      <rPr>
        <vertAlign val="subscript"/>
        <sz val="10"/>
        <color theme="1"/>
        <rFont val="Calibri"/>
        <scheme val="minor"/>
      </rPr>
      <t>5</t>
    </r>
    <r>
      <rPr>
        <sz val="12"/>
        <color theme="1"/>
        <rFont val="Calibri"/>
        <family val="2"/>
        <scheme val="minor"/>
      </rPr>
      <t/>
    </r>
  </si>
  <si>
    <r>
      <t>R</t>
    </r>
    <r>
      <rPr>
        <vertAlign val="subscript"/>
        <sz val="10"/>
        <color theme="1"/>
        <rFont val="Calibri"/>
        <scheme val="minor"/>
      </rPr>
      <t>6</t>
    </r>
    <r>
      <rPr>
        <sz val="12"/>
        <color theme="1"/>
        <rFont val="Calibri"/>
        <family val="2"/>
        <scheme val="minor"/>
      </rPr>
      <t/>
    </r>
  </si>
  <si>
    <t>CÁLCULOS PREVIOS</t>
  </si>
  <si>
    <t>REQUISITOS</t>
  </si>
  <si>
    <t xml:space="preserve">Relación entre la resistencia de cada conector en cada medida vs. la resistencia inicial.  </t>
  </si>
  <si>
    <t>[valor max. = 2,0]</t>
  </si>
  <si>
    <t>RESISTENCIA</t>
  </si>
  <si>
    <t>Temperatura del conductor de ref. determinada en el ciclo inicial</t>
  </si>
  <si>
    <t>Parámetro</t>
  </si>
  <si>
    <t>Valor</t>
  </si>
  <si>
    <t>Valor máximo</t>
  </si>
  <si>
    <t>Valoración</t>
  </si>
  <si>
    <t>Relación de la mediana de temp. de cada conector vs. la temp. individual de cada conector.</t>
  </si>
  <si>
    <t>TASA DE ESTABILIDAD DE RESISTENCIA (TER)</t>
  </si>
  <si>
    <t>RATIO DE RESISTENCIA (λ)</t>
  </si>
  <si>
    <t>Página 1 de 2</t>
  </si>
  <si>
    <t>Página 2 de 2</t>
  </si>
  <si>
    <t>DATOS DE INFORME</t>
  </si>
  <si>
    <t>ENSAYO ENVEJECIMIENTO ELÉCTRICO DE CONECTORES</t>
  </si>
  <si>
    <t>Regulación por:</t>
  </si>
  <si>
    <t>Cond. Principal</t>
  </si>
  <si>
    <t>Cond. Secundario</t>
  </si>
  <si>
    <t>DISPERSIÓN INICIAL (δ)</t>
  </si>
  <si>
    <r>
      <t>TEMPERATURA MÁXIMA DE CADA CONECTOR (θ</t>
    </r>
    <r>
      <rPr>
        <b/>
        <vertAlign val="subscript"/>
        <sz val="10"/>
        <rFont val="Calibri"/>
        <scheme val="minor"/>
      </rPr>
      <t>j</t>
    </r>
    <r>
      <rPr>
        <b/>
        <sz val="10"/>
        <rFont val="Calibri"/>
        <scheme val="minor"/>
      </rPr>
      <t>)</t>
    </r>
  </si>
  <si>
    <r>
      <t>CÁLCULO ESTABILIDAD DE TEMPERATURA (/Δθ</t>
    </r>
    <r>
      <rPr>
        <b/>
        <vertAlign val="subscript"/>
        <sz val="10"/>
        <rFont val="Calibri"/>
        <scheme val="minor"/>
      </rPr>
      <t>j</t>
    </r>
    <r>
      <rPr>
        <b/>
        <sz val="10"/>
        <rFont val="Calibri"/>
        <scheme val="minor"/>
      </rPr>
      <t>)</t>
    </r>
  </si>
  <si>
    <t>C.Derivado</t>
  </si>
  <si>
    <t>CÁLCULO DISPERSIÓN PROMEDIO (β)</t>
  </si>
  <si>
    <t>Comentarios</t>
  </si>
  <si>
    <t>DISPERSIÓN PROMEDIO (β)</t>
  </si>
  <si>
    <t>/Δθj - 10</t>
  </si>
  <si>
    <t>/Δθj + 10</t>
  </si>
  <si>
    <t xml:space="preserve"> /Δθj - 10 ≤ Δθj ≤ /Δθj + 10</t>
  </si>
  <si>
    <t xml:space="preserve">LÉEME: </t>
  </si>
  <si>
    <t>Cu = 4,0*10^-3 (K^-1)</t>
  </si>
  <si>
    <t>Al alloy = 3,6*10^-3 (K^-1)</t>
  </si>
  <si>
    <t>La:</t>
  </si>
  <si>
    <t>Lb</t>
  </si>
  <si>
    <t>Par satél·lite:</t>
  </si>
  <si>
    <t>Satélite:</t>
  </si>
  <si>
    <t>Nº</t>
  </si>
  <si>
    <t>TENSIÓN</t>
  </si>
  <si>
    <t>DATOS</t>
  </si>
  <si>
    <t>PROMEDIO</t>
  </si>
  <si>
    <t>T-4</t>
  </si>
  <si>
    <t>T-5</t>
  </si>
  <si>
    <t>T-6</t>
  </si>
  <si>
    <t>AMB.</t>
  </si>
  <si>
    <t>T-1</t>
  </si>
  <si>
    <t>T-2</t>
  </si>
  <si>
    <t>T-3</t>
  </si>
  <si>
    <t>CP</t>
  </si>
  <si>
    <t>SHUNT</t>
  </si>
  <si>
    <t>La siguiente plantilla permite obtener los resultados especificados según la norma UNE 50483-5:2009 a partir de las mediciones obtenidas en el ensayo de Envejecimiento Eléctrico de los conectores.</t>
  </si>
  <si>
    <r>
      <t xml:space="preserve">· </t>
    </r>
    <r>
      <rPr>
        <b/>
        <sz val="10"/>
        <color theme="1"/>
        <rFont val="Calibri"/>
        <scheme val="minor"/>
      </rPr>
      <t>Configuración</t>
    </r>
    <r>
      <rPr>
        <sz val="10"/>
        <color theme="1"/>
        <rFont val="Calibri"/>
        <scheme val="minor"/>
      </rPr>
      <t>: permite introducir los datos i informaciones necesarias para conocer el montaje y los parámetros del ensayo.</t>
    </r>
  </si>
  <si>
    <r>
      <t xml:space="preserve">· </t>
    </r>
    <r>
      <rPr>
        <b/>
        <sz val="10"/>
        <color theme="1"/>
        <rFont val="Calibri"/>
        <scheme val="minor"/>
      </rPr>
      <t>Datos:</t>
    </r>
    <r>
      <rPr>
        <sz val="10"/>
        <color theme="1"/>
        <rFont val="Calibri"/>
        <scheme val="minor"/>
      </rPr>
      <t xml:space="preserve"> se escogen y se ordenan los valores necesarios para el cálculo de las restricciones según la normativa.</t>
    </r>
  </si>
  <si>
    <r>
      <t xml:space="preserve">· </t>
    </r>
    <r>
      <rPr>
        <b/>
        <sz val="10"/>
        <color theme="1"/>
        <rFont val="Calibri"/>
        <scheme val="minor"/>
      </rPr>
      <t xml:space="preserve">Resultados: </t>
    </r>
    <r>
      <rPr>
        <sz val="10"/>
        <color theme="1"/>
        <rFont val="Calibri"/>
        <scheme val="minor"/>
      </rPr>
      <t xml:space="preserve">se realizan los cálculos pertinentes a la restricción de la normativa. </t>
    </r>
  </si>
  <si>
    <r>
      <t xml:space="preserve">· </t>
    </r>
    <r>
      <rPr>
        <b/>
        <sz val="10"/>
        <color theme="1"/>
        <rFont val="Calibri"/>
        <scheme val="minor"/>
      </rPr>
      <t xml:space="preserve">Informe: </t>
    </r>
    <r>
      <rPr>
        <sz val="10"/>
        <color theme="1"/>
        <rFont val="Calibri"/>
        <scheme val="minor"/>
      </rPr>
      <t>proporciona un documento imprimible de dos páginas con un formato estándar, en el que se describen todos los parámetros relevantes del ensayo, junto con los resultados obtenidos.</t>
    </r>
  </si>
  <si>
    <r>
      <t xml:space="preserve">· </t>
    </r>
    <r>
      <rPr>
        <b/>
        <sz val="10"/>
        <color theme="1"/>
        <rFont val="Calibri"/>
        <scheme val="minor"/>
      </rPr>
      <t>Medida R:</t>
    </r>
    <r>
      <rPr>
        <sz val="10"/>
        <color theme="1"/>
        <rFont val="Calibri"/>
        <scheme val="minor"/>
      </rPr>
      <t xml:space="preserve"> se debe importar los datos de las medidas de resistencia i temperatura en la casilla D1 de esta hoja. No modificar ningún campo manualmente.</t>
    </r>
  </si>
  <si>
    <r>
      <t xml:space="preserve">· </t>
    </r>
    <r>
      <rPr>
        <b/>
        <sz val="10"/>
        <color theme="1"/>
        <rFont val="Calibri"/>
        <scheme val="minor"/>
      </rPr>
      <t>Promedio:</t>
    </r>
    <r>
      <rPr>
        <sz val="10"/>
        <color theme="1"/>
        <rFont val="Calibri"/>
        <scheme val="minor"/>
      </rPr>
      <t xml:space="preserve"> se realiza automáticamente el cálculo promedio de las mediciones de resistencia y temperatura añadidas en la hoja de "Medida R".</t>
    </r>
  </si>
  <si>
    <t>Intensidad (A) de corriente continua en la medición de resistencia (0,1In)</t>
  </si>
  <si>
    <t>CS</t>
  </si>
  <si>
    <t>C-4</t>
  </si>
  <si>
    <t>C-5</t>
  </si>
  <si>
    <t>C-6</t>
  </si>
  <si>
    <t>C-1</t>
  </si>
  <si>
    <t>C-2</t>
  </si>
  <si>
    <t>C-3</t>
  </si>
  <si>
    <t>-</t>
  </si>
  <si>
    <t>LONGITUD CABLES</t>
  </si>
  <si>
    <t>La</t>
  </si>
  <si>
    <t>PROMEDIO DE LA RESISTENCIA INDIVIDUAL CORREGIDA (/Rj)</t>
  </si>
  <si>
    <t>Promedio del valor medio de resistencia de los seis conectores /Rj</t>
  </si>
  <si>
    <t>TER (%)</t>
  </si>
  <si>
    <t>Lb:</t>
  </si>
  <si>
    <t>TEMPERATURA EN FRÍO</t>
  </si>
  <si>
    <t>TEMPERATURA EN CALIENTE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</si>
</sst>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"/>
    <numFmt numFmtId="165" formatCode="0.0"/>
    <numFmt numFmtId="166" formatCode="dd/mm/yy\ hh:mm"/>
    <numFmt numFmtId="167" formatCode="0.00000000"/>
    <numFmt numFmtId="168" formatCode="0.000"/>
    <numFmt numFmtId="169" formatCode="0.000000"/>
    <numFmt numFmtId="170" formatCode="d\-m\-yy\ h:mm;@"/>
    <numFmt numFmtId="171" formatCode="0.0000000"/>
    <numFmt numFmtId="172" formatCode="0.000E+00"/>
  </numFmts>
  <fonts count="3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i/>
      <sz val="10"/>
      <color theme="1"/>
      <name val="Calibri"/>
      <scheme val="minor"/>
    </font>
    <font>
      <i/>
      <sz val="9"/>
      <color theme="1"/>
      <name val="Calibri"/>
      <scheme val="minor"/>
    </font>
    <font>
      <i/>
      <sz val="9"/>
      <color rgb="FF000000"/>
      <name val="Calibri"/>
      <scheme val="minor"/>
    </font>
    <font>
      <vertAlign val="subscript"/>
      <sz val="10"/>
      <color theme="1"/>
      <name val="Calibri"/>
      <scheme val="minor"/>
    </font>
    <font>
      <b/>
      <sz val="12"/>
      <color rgb="FF000000"/>
      <name val="Calibri"/>
      <scheme val="minor"/>
    </font>
    <font>
      <sz val="10"/>
      <color rgb="FF000000"/>
      <name val="Calibri"/>
      <scheme val="minor"/>
    </font>
    <font>
      <b/>
      <sz val="14"/>
      <color theme="1"/>
      <name val="Calibri"/>
      <scheme val="minor"/>
    </font>
    <font>
      <b/>
      <i/>
      <sz val="10"/>
      <color theme="1"/>
      <name val="Calibri"/>
      <scheme val="minor"/>
    </font>
    <font>
      <sz val="8"/>
      <name val="Calibri"/>
      <family val="2"/>
      <scheme val="minor"/>
    </font>
    <font>
      <i/>
      <sz val="8"/>
      <color theme="1"/>
      <name val="Calibri"/>
      <scheme val="minor"/>
    </font>
    <font>
      <b/>
      <sz val="8"/>
      <color theme="1"/>
      <name val="Calibri"/>
      <scheme val="minor"/>
    </font>
    <font>
      <sz val="10"/>
      <name val="Calibri"/>
      <scheme val="minor"/>
    </font>
    <font>
      <b/>
      <sz val="10"/>
      <name val="Calibri"/>
      <scheme val="minor"/>
    </font>
    <font>
      <b/>
      <vertAlign val="subscript"/>
      <sz val="10"/>
      <name val="Calibri"/>
      <scheme val="minor"/>
    </font>
    <font>
      <sz val="6"/>
      <color theme="1"/>
      <name val="Calibri"/>
      <scheme val="minor"/>
    </font>
    <font>
      <sz val="9"/>
      <color indexed="81"/>
      <name val="Calibri"/>
      <family val="2"/>
    </font>
    <font>
      <sz val="14"/>
      <color indexed="81"/>
      <name val="Calibri"/>
    </font>
    <font>
      <b/>
      <sz val="14"/>
      <color indexed="81"/>
      <name val="Calibri"/>
    </font>
    <font>
      <sz val="14"/>
      <color theme="1"/>
      <name val="Calibri"/>
      <scheme val="minor"/>
    </font>
    <font>
      <b/>
      <sz val="14"/>
      <color rgb="FF000000"/>
      <name val="Calibri"/>
      <scheme val="minor"/>
    </font>
    <font>
      <i/>
      <sz val="14"/>
      <color rgb="FF000000"/>
      <name val="Calibri"/>
      <scheme val="minor"/>
    </font>
    <font>
      <i/>
      <sz val="11"/>
      <color theme="1"/>
      <name val="Calibri"/>
      <scheme val="minor"/>
    </font>
    <font>
      <b/>
      <sz val="10"/>
      <color rgb="FF000000"/>
      <name val="Calibri"/>
      <scheme val="minor"/>
    </font>
    <font>
      <b/>
      <sz val="9"/>
      <color indexed="8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55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83A3CE"/>
        <bgColor indexed="64"/>
      </patternFill>
    </fill>
    <fill>
      <patternFill patternType="solid">
        <fgColor rgb="FF6D8DB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DF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CAD7E9"/>
        <bgColor indexed="64"/>
      </patternFill>
    </fill>
    <fill>
      <patternFill patternType="solid">
        <fgColor rgb="FF7091C2"/>
        <bgColor indexed="64"/>
      </patternFill>
    </fill>
    <fill>
      <patternFill patternType="solid">
        <fgColor rgb="FFD2DEED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7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73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4" xfId="0" applyFont="1" applyFill="1" applyBorder="1"/>
    <xf numFmtId="0" fontId="5" fillId="0" borderId="12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" xfId="0" applyFont="1" applyBorder="1"/>
    <xf numFmtId="0" fontId="5" fillId="3" borderId="1" xfId="0" applyFont="1" applyFill="1" applyBorder="1"/>
    <xf numFmtId="0" fontId="5" fillId="4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5" borderId="1" xfId="0" applyFont="1" applyFill="1" applyBorder="1"/>
    <xf numFmtId="0" fontId="5" fillId="3" borderId="15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  <xf numFmtId="0" fontId="5" fillId="9" borderId="20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4" borderId="23" xfId="0" applyFont="1" applyFill="1" applyBorder="1" applyAlignment="1">
      <alignment horizontal="center"/>
    </xf>
    <xf numFmtId="0" fontId="5" fillId="11" borderId="22" xfId="0" applyFont="1" applyFill="1" applyBorder="1"/>
    <xf numFmtId="0" fontId="5" fillId="11" borderId="0" xfId="0" applyFont="1" applyFill="1" applyBorder="1"/>
    <xf numFmtId="0" fontId="5" fillId="11" borderId="23" xfId="0" applyFont="1" applyFill="1" applyBorder="1"/>
    <xf numFmtId="0" fontId="5" fillId="11" borderId="29" xfId="0" applyFont="1" applyFill="1" applyBorder="1"/>
    <xf numFmtId="0" fontId="5" fillId="11" borderId="0" xfId="0" applyFont="1" applyFill="1" applyBorder="1" applyAlignment="1"/>
    <xf numFmtId="0" fontId="5" fillId="11" borderId="30" xfId="0" applyFont="1" applyFill="1" applyBorder="1"/>
    <xf numFmtId="0" fontId="5" fillId="11" borderId="28" xfId="0" applyFont="1" applyFill="1" applyBorder="1"/>
    <xf numFmtId="0" fontId="4" fillId="11" borderId="9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4" fillId="11" borderId="27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0" fillId="3" borderId="24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4" fillId="11" borderId="0" xfId="0" applyFont="1" applyFill="1" applyBorder="1" applyAlignment="1"/>
    <xf numFmtId="0" fontId="5" fillId="11" borderId="32" xfId="0" applyFont="1" applyFill="1" applyBorder="1"/>
    <xf numFmtId="0" fontId="5" fillId="11" borderId="0" xfId="0" applyFont="1" applyFill="1"/>
    <xf numFmtId="0" fontId="4" fillId="11" borderId="22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39" xfId="0" applyFont="1" applyFill="1" applyBorder="1"/>
    <xf numFmtId="0" fontId="11" fillId="7" borderId="39" xfId="0" applyFont="1" applyFill="1" applyBorder="1"/>
    <xf numFmtId="0" fontId="5" fillId="12" borderId="39" xfId="0" applyFont="1" applyFill="1" applyBorder="1"/>
    <xf numFmtId="0" fontId="5" fillId="12" borderId="39" xfId="0" applyFont="1" applyFill="1" applyBorder="1" applyAlignment="1">
      <alignment horizontal="center"/>
    </xf>
    <xf numFmtId="0" fontId="5" fillId="12" borderId="39" xfId="0" applyFont="1" applyFill="1" applyBorder="1" applyAlignment="1">
      <alignment horizontal="center"/>
    </xf>
    <xf numFmtId="0" fontId="17" fillId="3" borderId="39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11" fillId="12" borderId="39" xfId="0" applyFont="1" applyFill="1" applyBorder="1" applyAlignment="1">
      <alignment horizontal="center"/>
    </xf>
    <xf numFmtId="0" fontId="5" fillId="3" borderId="48" xfId="0" applyFont="1" applyFill="1" applyBorder="1" applyAlignment="1">
      <alignment horizontal="center"/>
    </xf>
    <xf numFmtId="0" fontId="5" fillId="3" borderId="49" xfId="0" applyFont="1" applyFill="1" applyBorder="1" applyAlignment="1">
      <alignment horizontal="center"/>
    </xf>
    <xf numFmtId="0" fontId="5" fillId="3" borderId="50" xfId="0" applyFont="1" applyFill="1" applyBorder="1" applyAlignment="1">
      <alignment horizontal="center"/>
    </xf>
    <xf numFmtId="0" fontId="5" fillId="3" borderId="51" xfId="0" applyFont="1" applyFill="1" applyBorder="1" applyAlignment="1">
      <alignment horizontal="center"/>
    </xf>
    <xf numFmtId="0" fontId="5" fillId="3" borderId="52" xfId="0" applyFont="1" applyFill="1" applyBorder="1" applyAlignment="1">
      <alignment horizontal="center"/>
    </xf>
    <xf numFmtId="0" fontId="5" fillId="3" borderId="53" xfId="0" applyFont="1" applyFill="1" applyBorder="1" applyAlignment="1">
      <alignment horizontal="center"/>
    </xf>
    <xf numFmtId="0" fontId="5" fillId="12" borderId="51" xfId="0" applyFont="1" applyFill="1" applyBorder="1" applyAlignment="1">
      <alignment horizontal="center"/>
    </xf>
    <xf numFmtId="0" fontId="5" fillId="12" borderId="52" xfId="0" applyFont="1" applyFill="1" applyBorder="1" applyAlignment="1">
      <alignment horizontal="center"/>
    </xf>
    <xf numFmtId="0" fontId="5" fillId="12" borderId="53" xfId="0" applyFont="1" applyFill="1" applyBorder="1" applyAlignment="1">
      <alignment horizontal="center"/>
    </xf>
    <xf numFmtId="0" fontId="5" fillId="3" borderId="54" xfId="0" applyFont="1" applyFill="1" applyBorder="1" applyAlignment="1">
      <alignment horizontal="center"/>
    </xf>
    <xf numFmtId="0" fontId="5" fillId="3" borderId="55" xfId="0" applyFont="1" applyFill="1" applyBorder="1" applyAlignment="1">
      <alignment horizontal="center"/>
    </xf>
    <xf numFmtId="0" fontId="5" fillId="3" borderId="56" xfId="0" applyFont="1" applyFill="1" applyBorder="1" applyAlignment="1">
      <alignment horizontal="center"/>
    </xf>
    <xf numFmtId="0" fontId="5" fillId="12" borderId="50" xfId="0" applyFont="1" applyFill="1" applyBorder="1" applyAlignment="1">
      <alignment horizontal="center"/>
    </xf>
    <xf numFmtId="0" fontId="11" fillId="12" borderId="50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8" fillId="13" borderId="39" xfId="0" applyFont="1" applyFill="1" applyBorder="1" applyAlignment="1">
      <alignment horizontal="center"/>
    </xf>
    <xf numFmtId="0" fontId="5" fillId="4" borderId="55" xfId="0" applyFont="1" applyFill="1" applyBorder="1" applyAlignment="1">
      <alignment horizontal="center"/>
    </xf>
    <xf numFmtId="0" fontId="5" fillId="4" borderId="56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0" fillId="11" borderId="0" xfId="0" applyFill="1"/>
    <xf numFmtId="0" fontId="5" fillId="11" borderId="40" xfId="0" applyFont="1" applyFill="1" applyBorder="1"/>
    <xf numFmtId="0" fontId="5" fillId="11" borderId="41" xfId="0" applyFont="1" applyFill="1" applyBorder="1"/>
    <xf numFmtId="0" fontId="5" fillId="11" borderId="0" xfId="0" applyFont="1" applyFill="1" applyBorder="1" applyAlignment="1">
      <alignment horizontal="center"/>
    </xf>
    <xf numFmtId="0" fontId="5" fillId="11" borderId="0" xfId="0" applyFont="1" applyFill="1" applyAlignment="1">
      <alignment horizontal="center"/>
    </xf>
    <xf numFmtId="0" fontId="11" fillId="11" borderId="39" xfId="0" applyFont="1" applyFill="1" applyBorder="1" applyAlignment="1">
      <alignment horizontal="left"/>
    </xf>
    <xf numFmtId="0" fontId="5" fillId="11" borderId="52" xfId="0" applyFont="1" applyFill="1" applyBorder="1" applyAlignment="1">
      <alignment horizontal="center"/>
    </xf>
    <xf numFmtId="0" fontId="5" fillId="11" borderId="53" xfId="0" applyFont="1" applyFill="1" applyBorder="1" applyAlignment="1">
      <alignment horizontal="center"/>
    </xf>
    <xf numFmtId="0" fontId="5" fillId="11" borderId="39" xfId="0" applyFont="1" applyFill="1" applyBorder="1" applyAlignment="1">
      <alignment horizontal="center"/>
    </xf>
    <xf numFmtId="0" fontId="5" fillId="11" borderId="51" xfId="0" applyFont="1" applyFill="1" applyBorder="1" applyAlignment="1">
      <alignment horizontal="center"/>
    </xf>
    <xf numFmtId="0" fontId="20" fillId="11" borderId="39" xfId="0" applyFont="1" applyFill="1" applyBorder="1" applyAlignment="1">
      <alignment horizontal="center" vertical="center"/>
    </xf>
    <xf numFmtId="0" fontId="5" fillId="11" borderId="39" xfId="0" applyFont="1" applyFill="1" applyBorder="1"/>
    <xf numFmtId="9" fontId="5" fillId="11" borderId="39" xfId="0" applyNumberFormat="1" applyFont="1" applyFill="1" applyBorder="1" applyAlignment="1">
      <alignment horizontal="center"/>
    </xf>
    <xf numFmtId="165" fontId="5" fillId="11" borderId="39" xfId="0" applyNumberFormat="1" applyFont="1" applyFill="1" applyBorder="1" applyAlignment="1">
      <alignment horizontal="center"/>
    </xf>
    <xf numFmtId="0" fontId="4" fillId="0" borderId="0" xfId="0" applyFont="1"/>
    <xf numFmtId="0" fontId="5" fillId="3" borderId="2" xfId="0" applyFont="1" applyFill="1" applyBorder="1"/>
    <xf numFmtId="0" fontId="0" fillId="11" borderId="0" xfId="0" applyFill="1" applyBorder="1"/>
    <xf numFmtId="0" fontId="0" fillId="11" borderId="1" xfId="0" applyFont="1" applyFill="1" applyBorder="1" applyAlignment="1">
      <alignment horizontal="center"/>
    </xf>
    <xf numFmtId="0" fontId="0" fillId="11" borderId="0" xfId="0" applyFill="1" applyAlignment="1">
      <alignment horizontal="center"/>
    </xf>
    <xf numFmtId="167" fontId="0" fillId="2" borderId="6" xfId="0" applyNumberFormat="1" applyFill="1" applyBorder="1"/>
    <xf numFmtId="167" fontId="0" fillId="2" borderId="7" xfId="0" applyNumberFormat="1" applyFill="1" applyBorder="1"/>
    <xf numFmtId="167" fontId="0" fillId="2" borderId="0" xfId="0" applyNumberFormat="1" applyFill="1" applyBorder="1"/>
    <xf numFmtId="167" fontId="0" fillId="2" borderId="12" xfId="0" applyNumberFormat="1" applyFill="1" applyBorder="1"/>
    <xf numFmtId="167" fontId="0" fillId="2" borderId="9" xfId="0" applyNumberFormat="1" applyFill="1" applyBorder="1"/>
    <xf numFmtId="167" fontId="0" fillId="2" borderId="10" xfId="0" applyNumberFormat="1" applyFill="1" applyBorder="1"/>
    <xf numFmtId="167" fontId="0" fillId="11" borderId="6" xfId="0" applyNumberFormat="1" applyFill="1" applyBorder="1"/>
    <xf numFmtId="167" fontId="0" fillId="11" borderId="7" xfId="0" applyNumberFormat="1" applyFill="1" applyBorder="1"/>
    <xf numFmtId="167" fontId="0" fillId="11" borderId="0" xfId="0" applyNumberFormat="1" applyFill="1" applyBorder="1"/>
    <xf numFmtId="167" fontId="0" fillId="11" borderId="12" xfId="0" applyNumberFormat="1" applyFill="1" applyBorder="1"/>
    <xf numFmtId="167" fontId="0" fillId="11" borderId="9" xfId="0" applyNumberFormat="1" applyFill="1" applyBorder="1"/>
    <xf numFmtId="167" fontId="0" fillId="11" borderId="10" xfId="0" applyNumberFormat="1" applyFill="1" applyBorder="1"/>
    <xf numFmtId="164" fontId="0" fillId="2" borderId="6" xfId="0" applyNumberFormat="1" applyFill="1" applyBorder="1"/>
    <xf numFmtId="164" fontId="0" fillId="2" borderId="7" xfId="0" applyNumberFormat="1" applyFill="1" applyBorder="1"/>
    <xf numFmtId="164" fontId="0" fillId="2" borderId="0" xfId="0" applyNumberFormat="1" applyFill="1" applyBorder="1"/>
    <xf numFmtId="164" fontId="0" fillId="2" borderId="12" xfId="0" applyNumberFormat="1" applyFill="1" applyBorder="1"/>
    <xf numFmtId="164" fontId="0" fillId="2" borderId="9" xfId="0" applyNumberFormat="1" applyFill="1" applyBorder="1"/>
    <xf numFmtId="164" fontId="0" fillId="2" borderId="10" xfId="0" applyNumberFormat="1" applyFill="1" applyBorder="1"/>
    <xf numFmtId="164" fontId="0" fillId="11" borderId="6" xfId="0" applyNumberFormat="1" applyFill="1" applyBorder="1"/>
    <xf numFmtId="164" fontId="0" fillId="11" borderId="7" xfId="0" applyNumberFormat="1" applyFill="1" applyBorder="1"/>
    <xf numFmtId="164" fontId="0" fillId="11" borderId="0" xfId="0" applyNumberFormat="1" applyFill="1" applyBorder="1"/>
    <xf numFmtId="164" fontId="0" fillId="11" borderId="12" xfId="0" applyNumberFormat="1" applyFill="1" applyBorder="1"/>
    <xf numFmtId="164" fontId="0" fillId="11" borderId="9" xfId="0" applyNumberFormat="1" applyFill="1" applyBorder="1"/>
    <xf numFmtId="164" fontId="0" fillId="11" borderId="10" xfId="0" applyNumberFormat="1" applyFill="1" applyBorder="1"/>
    <xf numFmtId="164" fontId="0" fillId="2" borderId="0" xfId="0" applyNumberFormat="1" applyFill="1"/>
    <xf numFmtId="168" fontId="0" fillId="2" borderId="0" xfId="0" applyNumberFormat="1" applyFill="1" applyAlignment="1">
      <alignment horizontal="center"/>
    </xf>
    <xf numFmtId="0" fontId="0" fillId="11" borderId="0" xfId="0" applyFill="1" applyBorder="1" applyAlignment="1">
      <alignment horizontal="center"/>
    </xf>
    <xf numFmtId="0" fontId="1" fillId="11" borderId="9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168" fontId="0" fillId="2" borderId="7" xfId="0" applyNumberFormat="1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169" fontId="0" fillId="2" borderId="12" xfId="0" applyNumberFormat="1" applyFill="1" applyBorder="1" applyAlignment="1">
      <alignment horizontal="center"/>
    </xf>
    <xf numFmtId="166" fontId="0" fillId="11" borderId="7" xfId="0" applyNumberFormat="1" applyFill="1" applyBorder="1"/>
    <xf numFmtId="166" fontId="0" fillId="11" borderId="12" xfId="0" applyNumberFormat="1" applyFill="1" applyBorder="1"/>
    <xf numFmtId="166" fontId="0" fillId="11" borderId="10" xfId="0" applyNumberFormat="1" applyFill="1" applyBorder="1"/>
    <xf numFmtId="166" fontId="0" fillId="2" borderId="7" xfId="0" applyNumberFormat="1" applyFill="1" applyBorder="1"/>
    <xf numFmtId="166" fontId="0" fillId="2" borderId="12" xfId="0" applyNumberFormat="1" applyFill="1" applyBorder="1"/>
    <xf numFmtId="0" fontId="0" fillId="0" borderId="4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167" fontId="0" fillId="0" borderId="4" xfId="0" applyNumberFormat="1" applyBorder="1" applyAlignment="1">
      <alignment horizontal="center"/>
    </xf>
    <xf numFmtId="169" fontId="0" fillId="2" borderId="0" xfId="0" applyNumberFormat="1" applyFill="1" applyBorder="1" applyAlignment="1">
      <alignment horizontal="center"/>
    </xf>
    <xf numFmtId="0" fontId="0" fillId="11" borderId="0" xfId="0" applyFont="1" applyFill="1" applyBorder="1" applyAlignment="1">
      <alignment horizontal="center"/>
    </xf>
    <xf numFmtId="0" fontId="1" fillId="11" borderId="0" xfId="0" applyFont="1" applyFill="1" applyBorder="1" applyAlignment="1">
      <alignment horizontal="center" vertical="center"/>
    </xf>
    <xf numFmtId="169" fontId="0" fillId="2" borderId="11" xfId="0" applyNumberFormat="1" applyFill="1" applyBorder="1" applyAlignment="1">
      <alignment horizontal="center"/>
    </xf>
    <xf numFmtId="164" fontId="0" fillId="11" borderId="0" xfId="0" applyNumberFormat="1" applyFill="1"/>
    <xf numFmtId="167" fontId="0" fillId="11" borderId="0" xfId="0" applyNumberFormat="1" applyFill="1"/>
    <xf numFmtId="0" fontId="0" fillId="11" borderId="11" xfId="0" applyFill="1" applyBorder="1" applyAlignment="1">
      <alignment horizontal="right"/>
    </xf>
    <xf numFmtId="0" fontId="0" fillId="11" borderId="12" xfId="0" applyFill="1" applyBorder="1" applyAlignment="1">
      <alignment horizontal="left"/>
    </xf>
    <xf numFmtId="166" fontId="0" fillId="11" borderId="12" xfId="0" applyNumberFormat="1" applyFill="1" applyBorder="1" applyAlignment="1">
      <alignment horizontal="left"/>
    </xf>
    <xf numFmtId="0" fontId="1" fillId="11" borderId="7" xfId="0" applyFont="1" applyFill="1" applyBorder="1" applyAlignment="1">
      <alignment horizontal="left"/>
    </xf>
    <xf numFmtId="0" fontId="1" fillId="13" borderId="5" xfId="0" applyFont="1" applyFill="1" applyBorder="1" applyAlignment="1">
      <alignment horizontal="right"/>
    </xf>
    <xf numFmtId="0" fontId="27" fillId="11" borderId="0" xfId="0" applyFont="1" applyFill="1" applyBorder="1" applyAlignment="1">
      <alignment horizontal="center" vertical="center"/>
    </xf>
    <xf numFmtId="0" fontId="27" fillId="11" borderId="8" xfId="0" applyFont="1" applyFill="1" applyBorder="1" applyAlignment="1">
      <alignment horizontal="center" vertical="center"/>
    </xf>
    <xf numFmtId="0" fontId="27" fillId="11" borderId="9" xfId="0" applyFont="1" applyFill="1" applyBorder="1" applyAlignment="1">
      <alignment horizontal="center" vertical="center"/>
    </xf>
    <xf numFmtId="16" fontId="27" fillId="11" borderId="9" xfId="0" applyNumberFormat="1" applyFont="1" applyFill="1" applyBorder="1" applyAlignment="1">
      <alignment horizontal="center" vertical="center"/>
    </xf>
    <xf numFmtId="0" fontId="27" fillId="11" borderId="10" xfId="0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1" fillId="16" borderId="3" xfId="0" applyFont="1" applyFill="1" applyBorder="1" applyAlignment="1">
      <alignment horizontal="center" vertical="center"/>
    </xf>
    <xf numFmtId="0" fontId="1" fillId="16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169" fontId="0" fillId="11" borderId="2" xfId="0" applyNumberFormat="1" applyFill="1" applyBorder="1" applyAlignment="1">
      <alignment horizontal="center"/>
    </xf>
    <xf numFmtId="169" fontId="0" fillId="11" borderId="3" xfId="0" applyNumberFormat="1" applyFill="1" applyBorder="1" applyAlignment="1">
      <alignment horizontal="center"/>
    </xf>
    <xf numFmtId="169" fontId="0" fillId="11" borderId="4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169" fontId="0" fillId="2" borderId="3" xfId="0" applyNumberFormat="1" applyFill="1" applyBorder="1" applyAlignment="1">
      <alignment horizontal="center"/>
    </xf>
    <xf numFmtId="169" fontId="0" fillId="2" borderId="4" xfId="0" applyNumberFormat="1" applyFill="1" applyBorder="1" applyAlignment="1">
      <alignment horizontal="center"/>
    </xf>
    <xf numFmtId="167" fontId="0" fillId="11" borderId="5" xfId="0" applyNumberFormat="1" applyFill="1" applyBorder="1"/>
    <xf numFmtId="167" fontId="0" fillId="11" borderId="11" xfId="0" applyNumberFormat="1" applyFill="1" applyBorder="1"/>
    <xf numFmtId="167" fontId="0" fillId="11" borderId="8" xfId="0" applyNumberFormat="1" applyFill="1" applyBorder="1"/>
    <xf numFmtId="167" fontId="0" fillId="2" borderId="5" xfId="0" applyNumberFormat="1" applyFill="1" applyBorder="1"/>
    <xf numFmtId="167" fontId="0" fillId="2" borderId="11" xfId="0" applyNumberFormat="1" applyFill="1" applyBorder="1"/>
    <xf numFmtId="167" fontId="0" fillId="2" borderId="8" xfId="0" applyNumberFormat="1" applyFill="1" applyBorder="1"/>
    <xf numFmtId="170" fontId="0" fillId="2" borderId="12" xfId="0" applyNumberFormat="1" applyFill="1" applyBorder="1"/>
    <xf numFmtId="170" fontId="0" fillId="2" borderId="10" xfId="0" applyNumberFormat="1" applyFill="1" applyBorder="1"/>
    <xf numFmtId="170" fontId="0" fillId="11" borderId="12" xfId="0" applyNumberFormat="1" applyFill="1" applyBorder="1"/>
    <xf numFmtId="170" fontId="0" fillId="11" borderId="10" xfId="0" applyNumberFormat="1" applyFill="1" applyBorder="1"/>
    <xf numFmtId="166" fontId="0" fillId="2" borderId="10" xfId="0" applyNumberFormat="1" applyFill="1" applyBorder="1"/>
    <xf numFmtId="0" fontId="5" fillId="3" borderId="1" xfId="0" applyFont="1" applyFill="1" applyBorder="1" applyAlignment="1"/>
    <xf numFmtId="0" fontId="5" fillId="3" borderId="2" xfId="0" applyFont="1" applyFill="1" applyBorder="1" applyAlignment="1"/>
    <xf numFmtId="0" fontId="5" fillId="0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28" fillId="15" borderId="2" xfId="0" applyFont="1" applyFill="1" applyBorder="1" applyAlignment="1">
      <alignment vertical="center"/>
    </xf>
    <xf numFmtId="0" fontId="28" fillId="15" borderId="3" xfId="0" applyFont="1" applyFill="1" applyBorder="1" applyAlignment="1">
      <alignment vertical="center"/>
    </xf>
    <xf numFmtId="0" fontId="28" fillId="15" borderId="4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18" borderId="1" xfId="0" applyFont="1" applyFill="1" applyBorder="1" applyAlignment="1">
      <alignment vertical="center"/>
    </xf>
    <xf numFmtId="0" fontId="5" fillId="18" borderId="4" xfId="0" applyFont="1" applyFill="1" applyBorder="1" applyAlignment="1">
      <alignment vertical="center"/>
    </xf>
    <xf numFmtId="0" fontId="5" fillId="11" borderId="3" xfId="0" applyFont="1" applyFill="1" applyBorder="1" applyAlignment="1">
      <alignment horizontal="left" vertical="center"/>
    </xf>
    <xf numFmtId="0" fontId="5" fillId="11" borderId="4" xfId="0" applyFont="1" applyFill="1" applyBorder="1" applyAlignment="1">
      <alignment horizontal="left" vertical="center"/>
    </xf>
    <xf numFmtId="171" fontId="5" fillId="0" borderId="5" xfId="0" applyNumberFormat="1" applyFont="1" applyBorder="1" applyAlignment="1">
      <alignment horizontal="center"/>
    </xf>
    <xf numFmtId="171" fontId="5" fillId="0" borderId="6" xfId="0" applyNumberFormat="1" applyFont="1" applyBorder="1" applyAlignment="1">
      <alignment horizontal="center"/>
    </xf>
    <xf numFmtId="171" fontId="5" fillId="0" borderId="7" xfId="0" applyNumberFormat="1" applyFont="1" applyBorder="1" applyAlignment="1">
      <alignment horizontal="center"/>
    </xf>
    <xf numFmtId="171" fontId="5" fillId="0" borderId="11" xfId="0" applyNumberFormat="1" applyFont="1" applyBorder="1" applyAlignment="1">
      <alignment horizontal="center"/>
    </xf>
    <xf numFmtId="171" fontId="5" fillId="0" borderId="0" xfId="0" applyNumberFormat="1" applyFont="1" applyBorder="1" applyAlignment="1">
      <alignment horizontal="center"/>
    </xf>
    <xf numFmtId="171" fontId="5" fillId="0" borderId="12" xfId="0" applyNumberFormat="1" applyFont="1" applyBorder="1" applyAlignment="1">
      <alignment horizontal="center"/>
    </xf>
    <xf numFmtId="171" fontId="5" fillId="0" borderId="8" xfId="0" applyNumberFormat="1" applyFont="1" applyBorder="1" applyAlignment="1">
      <alignment horizontal="center"/>
    </xf>
    <xf numFmtId="171" fontId="5" fillId="0" borderId="9" xfId="0" applyNumberFormat="1" applyFont="1" applyBorder="1" applyAlignment="1">
      <alignment horizontal="center"/>
    </xf>
    <xf numFmtId="171" fontId="5" fillId="0" borderId="10" xfId="0" applyNumberFormat="1" applyFont="1" applyBorder="1" applyAlignment="1">
      <alignment horizontal="center"/>
    </xf>
    <xf numFmtId="172" fontId="5" fillId="0" borderId="5" xfId="0" applyNumberFormat="1" applyFont="1" applyBorder="1" applyAlignment="1">
      <alignment horizontal="center"/>
    </xf>
    <xf numFmtId="172" fontId="5" fillId="0" borderId="6" xfId="0" applyNumberFormat="1" applyFont="1" applyBorder="1" applyAlignment="1">
      <alignment horizontal="center"/>
    </xf>
    <xf numFmtId="172" fontId="5" fillId="0" borderId="25" xfId="0" applyNumberFormat="1" applyFont="1" applyBorder="1" applyAlignment="1">
      <alignment horizontal="center"/>
    </xf>
    <xf numFmtId="172" fontId="5" fillId="0" borderId="11" xfId="0" applyNumberFormat="1" applyFont="1" applyBorder="1" applyAlignment="1">
      <alignment horizontal="center"/>
    </xf>
    <xf numFmtId="172" fontId="5" fillId="0" borderId="0" xfId="0" applyNumberFormat="1" applyFont="1" applyBorder="1" applyAlignment="1">
      <alignment horizontal="center"/>
    </xf>
    <xf numFmtId="172" fontId="5" fillId="0" borderId="23" xfId="0" applyNumberFormat="1" applyFont="1" applyBorder="1" applyAlignment="1">
      <alignment horizontal="center"/>
    </xf>
    <xf numFmtId="172" fontId="5" fillId="0" borderId="8" xfId="0" applyNumberFormat="1" applyFont="1" applyBorder="1" applyAlignment="1">
      <alignment horizontal="center"/>
    </xf>
    <xf numFmtId="172" fontId="5" fillId="0" borderId="9" xfId="0" applyNumberFormat="1" applyFont="1" applyBorder="1" applyAlignment="1">
      <alignment horizontal="center"/>
    </xf>
    <xf numFmtId="172" fontId="5" fillId="0" borderId="27" xfId="0" applyNumberFormat="1" applyFont="1" applyBorder="1" applyAlignment="1">
      <alignment horizontal="center"/>
    </xf>
    <xf numFmtId="172" fontId="5" fillId="0" borderId="1" xfId="0" applyNumberFormat="1" applyFont="1" applyBorder="1" applyAlignment="1">
      <alignment horizontal="center"/>
    </xf>
    <xf numFmtId="172" fontId="5" fillId="0" borderId="21" xfId="0" applyNumberFormat="1" applyFont="1" applyBorder="1" applyAlignment="1">
      <alignment horizontal="center"/>
    </xf>
    <xf numFmtId="168" fontId="5" fillId="11" borderId="40" xfId="0" applyNumberFormat="1" applyFont="1" applyFill="1" applyBorder="1" applyAlignment="1">
      <alignment horizontal="center"/>
    </xf>
    <xf numFmtId="168" fontId="5" fillId="11" borderId="41" xfId="0" applyNumberFormat="1" applyFont="1" applyFill="1" applyBorder="1" applyAlignment="1">
      <alignment horizontal="center"/>
    </xf>
    <xf numFmtId="168" fontId="5" fillId="11" borderId="42" xfId="0" applyNumberFormat="1" applyFont="1" applyFill="1" applyBorder="1" applyAlignment="1">
      <alignment horizontal="center"/>
    </xf>
    <xf numFmtId="168" fontId="5" fillId="11" borderId="43" xfId="0" applyNumberFormat="1" applyFont="1" applyFill="1" applyBorder="1" applyAlignment="1">
      <alignment horizontal="center"/>
    </xf>
    <xf numFmtId="168" fontId="5" fillId="11" borderId="0" xfId="0" applyNumberFormat="1" applyFont="1" applyFill="1" applyBorder="1" applyAlignment="1">
      <alignment horizontal="center"/>
    </xf>
    <xf numFmtId="168" fontId="5" fillId="11" borderId="44" xfId="0" applyNumberFormat="1" applyFont="1" applyFill="1" applyBorder="1" applyAlignment="1">
      <alignment horizontal="center"/>
    </xf>
    <xf numFmtId="168" fontId="5" fillId="11" borderId="45" xfId="0" applyNumberFormat="1" applyFont="1" applyFill="1" applyBorder="1" applyAlignment="1">
      <alignment horizontal="center"/>
    </xf>
    <xf numFmtId="168" fontId="5" fillId="11" borderId="46" xfId="0" applyNumberFormat="1" applyFont="1" applyFill="1" applyBorder="1" applyAlignment="1">
      <alignment horizontal="center"/>
    </xf>
    <xf numFmtId="168" fontId="5" fillId="11" borderId="47" xfId="0" applyNumberFormat="1" applyFont="1" applyFill="1" applyBorder="1" applyAlignment="1">
      <alignment horizontal="center"/>
    </xf>
    <xf numFmtId="172" fontId="5" fillId="0" borderId="2" xfId="0" applyNumberFormat="1" applyFont="1" applyBorder="1" applyAlignment="1">
      <alignment horizontal="center"/>
    </xf>
    <xf numFmtId="172" fontId="5" fillId="0" borderId="3" xfId="0" applyNumberFormat="1" applyFont="1" applyBorder="1" applyAlignment="1">
      <alignment horizontal="center"/>
    </xf>
    <xf numFmtId="172" fontId="5" fillId="0" borderId="2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172" fontId="5" fillId="0" borderId="7" xfId="0" applyNumberFormat="1" applyFont="1" applyBorder="1" applyAlignment="1">
      <alignment horizontal="center"/>
    </xf>
    <xf numFmtId="172" fontId="5" fillId="0" borderId="12" xfId="0" applyNumberFormat="1" applyFont="1" applyBorder="1" applyAlignment="1">
      <alignment horizontal="center"/>
    </xf>
    <xf numFmtId="172" fontId="5" fillId="0" borderId="11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Alignment="1">
      <alignment horizontal="center"/>
    </xf>
    <xf numFmtId="172" fontId="5" fillId="0" borderId="12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2" fontId="5" fillId="6" borderId="4" xfId="0" applyNumberFormat="1" applyFont="1" applyFill="1" applyBorder="1" applyAlignment="1">
      <alignment horizontal="center"/>
    </xf>
    <xf numFmtId="0" fontId="5" fillId="11" borderId="3" xfId="0" applyFont="1" applyFill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0" fillId="0" borderId="0" xfId="0" applyFill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5" xfId="0" applyFill="1" applyBorder="1"/>
    <xf numFmtId="22" fontId="0" fillId="0" borderId="15" xfId="0" applyNumberFormat="1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6" fillId="0" borderId="0" xfId="0" applyFont="1" applyFill="1" applyBorder="1" applyAlignment="1"/>
    <xf numFmtId="0" fontId="5" fillId="0" borderId="3" xfId="0" applyFont="1" applyBorder="1"/>
    <xf numFmtId="0" fontId="5" fillId="3" borderId="1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/>
    </xf>
    <xf numFmtId="0" fontId="0" fillId="2" borderId="2" xfId="0" applyFill="1" applyBorder="1"/>
    <xf numFmtId="0" fontId="4" fillId="0" borderId="0" xfId="0" applyFont="1" applyFill="1" applyBorder="1" applyAlignment="1"/>
    <xf numFmtId="168" fontId="5" fillId="11" borderId="52" xfId="0" applyNumberFormat="1" applyFont="1" applyFill="1" applyBorder="1" applyAlignment="1">
      <alignment horizontal="center"/>
    </xf>
    <xf numFmtId="168" fontId="5" fillId="11" borderId="53" xfId="0" applyNumberFormat="1" applyFont="1" applyFill="1" applyBorder="1" applyAlignment="1">
      <alignment horizontal="center"/>
    </xf>
    <xf numFmtId="168" fontId="5" fillId="0" borderId="11" xfId="0" applyNumberFormat="1" applyFont="1" applyBorder="1" applyAlignment="1">
      <alignment horizontal="center"/>
    </xf>
    <xf numFmtId="168" fontId="5" fillId="0" borderId="0" xfId="0" applyNumberFormat="1" applyFont="1" applyBorder="1" applyAlignment="1">
      <alignment horizontal="center"/>
    </xf>
    <xf numFmtId="168" fontId="5" fillId="0" borderId="12" xfId="0" applyNumberFormat="1" applyFont="1" applyBorder="1" applyAlignment="1">
      <alignment horizontal="center"/>
    </xf>
    <xf numFmtId="168" fontId="5" fillId="6" borderId="2" xfId="0" applyNumberFormat="1" applyFont="1" applyFill="1" applyBorder="1" applyAlignment="1">
      <alignment horizontal="center"/>
    </xf>
    <xf numFmtId="168" fontId="5" fillId="6" borderId="3" xfId="0" applyNumberFormat="1" applyFont="1" applyFill="1" applyBorder="1" applyAlignment="1">
      <alignment horizontal="center"/>
    </xf>
    <xf numFmtId="168" fontId="5" fillId="6" borderId="4" xfId="0" applyNumberFormat="1" applyFont="1" applyFill="1" applyBorder="1" applyAlignment="1">
      <alignment horizontal="center"/>
    </xf>
    <xf numFmtId="168" fontId="5" fillId="6" borderId="11" xfId="0" applyNumberFormat="1" applyFont="1" applyFill="1" applyBorder="1" applyAlignment="1">
      <alignment horizontal="center"/>
    </xf>
    <xf numFmtId="168" fontId="5" fillId="6" borderId="0" xfId="0" applyNumberFormat="1" applyFont="1" applyFill="1" applyBorder="1" applyAlignment="1">
      <alignment horizontal="center"/>
    </xf>
    <xf numFmtId="168" fontId="5" fillId="6" borderId="12" xfId="0" applyNumberFormat="1" applyFont="1" applyFill="1" applyBorder="1" applyAlignment="1">
      <alignment horizontal="center"/>
    </xf>
    <xf numFmtId="168" fontId="5" fillId="6" borderId="8" xfId="0" applyNumberFormat="1" applyFont="1" applyFill="1" applyBorder="1" applyAlignment="1">
      <alignment horizontal="center"/>
    </xf>
    <xf numFmtId="168" fontId="5" fillId="6" borderId="9" xfId="0" applyNumberFormat="1" applyFont="1" applyFill="1" applyBorder="1" applyAlignment="1">
      <alignment horizontal="center"/>
    </xf>
    <xf numFmtId="168" fontId="5" fillId="6" borderId="10" xfId="0" applyNumberFormat="1" applyFont="1" applyFill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  <xf numFmtId="0" fontId="5" fillId="0" borderId="11" xfId="0" applyFont="1" applyBorder="1"/>
    <xf numFmtId="168" fontId="5" fillId="0" borderId="5" xfId="0" applyNumberFormat="1" applyFont="1" applyBorder="1" applyAlignment="1">
      <alignment horizontal="center"/>
    </xf>
    <xf numFmtId="168" fontId="5" fillId="0" borderId="6" xfId="0" applyNumberFormat="1" applyFont="1" applyBorder="1" applyAlignment="1">
      <alignment horizontal="center"/>
    </xf>
    <xf numFmtId="168" fontId="5" fillId="0" borderId="7" xfId="0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168" fontId="5" fillId="0" borderId="9" xfId="0" applyNumberFormat="1" applyFont="1" applyBorder="1" applyAlignment="1">
      <alignment horizontal="center"/>
    </xf>
    <xf numFmtId="168" fontId="5" fillId="0" borderId="10" xfId="0" applyNumberFormat="1" applyFont="1" applyBorder="1" applyAlignment="1">
      <alignment horizontal="center"/>
    </xf>
    <xf numFmtId="14" fontId="5" fillId="0" borderId="4" xfId="0" applyNumberFormat="1" applyFont="1" applyFill="1" applyBorder="1" applyAlignment="1">
      <alignment horizontal="left"/>
    </xf>
    <xf numFmtId="14" fontId="11" fillId="11" borderId="39" xfId="0" applyNumberFormat="1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4" xfId="0" applyFont="1" applyBorder="1" applyAlignment="1"/>
    <xf numFmtId="0" fontId="5" fillId="18" borderId="13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13" borderId="11" xfId="0" applyFont="1" applyFill="1" applyBorder="1" applyAlignment="1"/>
    <xf numFmtId="0" fontId="5" fillId="13" borderId="0" xfId="0" applyFont="1" applyFill="1" applyBorder="1" applyAlignment="1"/>
    <xf numFmtId="0" fontId="5" fillId="13" borderId="12" xfId="0" applyFont="1" applyFill="1" applyBorder="1" applyAlignment="1"/>
    <xf numFmtId="0" fontId="5" fillId="13" borderId="8" xfId="0" applyFont="1" applyFill="1" applyBorder="1" applyAlignment="1"/>
    <xf numFmtId="0" fontId="5" fillId="13" borderId="9" xfId="0" applyFont="1" applyFill="1" applyBorder="1" applyAlignment="1"/>
    <xf numFmtId="0" fontId="5" fillId="13" borderId="10" xfId="0" applyFont="1" applyFill="1" applyBorder="1" applyAlignment="1"/>
    <xf numFmtId="0" fontId="5" fillId="13" borderId="5" xfId="0" applyFont="1" applyFill="1" applyBorder="1" applyAlignment="1">
      <alignment vertical="center"/>
    </xf>
    <xf numFmtId="0" fontId="5" fillId="13" borderId="6" xfId="0" applyFont="1" applyFill="1" applyBorder="1" applyAlignment="1">
      <alignment vertical="center"/>
    </xf>
    <xf numFmtId="0" fontId="5" fillId="13" borderId="7" xfId="0" applyFont="1" applyFill="1" applyBorder="1" applyAlignment="1">
      <alignment vertical="center"/>
    </xf>
    <xf numFmtId="0" fontId="0" fillId="11" borderId="13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26" fillId="15" borderId="8" xfId="0" applyFont="1" applyFill="1" applyBorder="1" applyAlignment="1">
      <alignment horizontal="center" vertical="top"/>
    </xf>
    <xf numFmtId="0" fontId="26" fillId="15" borderId="9" xfId="0" applyFont="1" applyFill="1" applyBorder="1" applyAlignment="1">
      <alignment horizontal="center" vertical="top"/>
    </xf>
    <xf numFmtId="0" fontId="26" fillId="15" borderId="10" xfId="0" applyFont="1" applyFill="1" applyBorder="1" applyAlignment="1">
      <alignment horizontal="center" vertical="top"/>
    </xf>
    <xf numFmtId="0" fontId="25" fillId="15" borderId="5" xfId="0" applyFont="1" applyFill="1" applyBorder="1" applyAlignment="1">
      <alignment horizontal="center" vertical="center"/>
    </xf>
    <xf numFmtId="0" fontId="25" fillId="15" borderId="6" xfId="0" applyFont="1" applyFill="1" applyBorder="1" applyAlignment="1">
      <alignment horizontal="center" vertical="center"/>
    </xf>
    <xf numFmtId="0" fontId="25" fillId="15" borderId="7" xfId="0" applyFont="1" applyFill="1" applyBorder="1" applyAlignment="1">
      <alignment horizontal="center" vertical="center"/>
    </xf>
    <xf numFmtId="0" fontId="25" fillId="15" borderId="11" xfId="0" applyFont="1" applyFill="1" applyBorder="1" applyAlignment="1">
      <alignment horizontal="center" vertical="center"/>
    </xf>
    <xf numFmtId="0" fontId="25" fillId="15" borderId="0" xfId="0" applyFont="1" applyFill="1" applyBorder="1" applyAlignment="1">
      <alignment horizontal="center" vertical="center"/>
    </xf>
    <xf numFmtId="0" fontId="25" fillId="15" borderId="12" xfId="0" applyFont="1" applyFill="1" applyBorder="1" applyAlignment="1">
      <alignment horizontal="center" vertical="center"/>
    </xf>
    <xf numFmtId="0" fontId="12" fillId="17" borderId="2" xfId="0" applyFont="1" applyFill="1" applyBorder="1" applyAlignment="1">
      <alignment horizontal="center" vertical="center"/>
    </xf>
    <xf numFmtId="0" fontId="24" fillId="17" borderId="3" xfId="0" applyFont="1" applyFill="1" applyBorder="1" applyAlignment="1">
      <alignment horizontal="center" vertical="center"/>
    </xf>
    <xf numFmtId="0" fontId="24" fillId="17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0" fillId="14" borderId="5" xfId="0" applyFont="1" applyFill="1" applyBorder="1" applyAlignment="1">
      <alignment horizontal="center" vertical="center"/>
    </xf>
    <xf numFmtId="0" fontId="10" fillId="14" borderId="6" xfId="0" applyFont="1" applyFill="1" applyBorder="1" applyAlignment="1">
      <alignment horizontal="center" vertical="center"/>
    </xf>
    <xf numFmtId="0" fontId="10" fillId="14" borderId="7" xfId="0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0" fillId="14" borderId="0" xfId="0" applyFont="1" applyFill="1" applyBorder="1" applyAlignment="1">
      <alignment horizontal="center" vertical="center"/>
    </xf>
    <xf numFmtId="0" fontId="10" fillId="14" borderId="12" xfId="0" applyFont="1" applyFill="1" applyBorder="1" applyAlignment="1">
      <alignment horizontal="center" vertical="center"/>
    </xf>
    <xf numFmtId="0" fontId="8" fillId="14" borderId="8" xfId="0" applyFont="1" applyFill="1" applyBorder="1" applyAlignment="1">
      <alignment horizontal="center" vertical="top"/>
    </xf>
    <xf numFmtId="0" fontId="8" fillId="14" borderId="9" xfId="0" applyFont="1" applyFill="1" applyBorder="1" applyAlignment="1">
      <alignment horizontal="center" vertical="top"/>
    </xf>
    <xf numFmtId="0" fontId="8" fillId="14" borderId="10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13" fillId="11" borderId="37" xfId="0" applyFont="1" applyFill="1" applyBorder="1" applyAlignment="1">
      <alignment horizontal="center"/>
    </xf>
    <xf numFmtId="0" fontId="13" fillId="11" borderId="32" xfId="0" applyFont="1" applyFill="1" applyBorder="1" applyAlignment="1">
      <alignment horizontal="center"/>
    </xf>
    <xf numFmtId="0" fontId="13" fillId="11" borderId="38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2" fillId="10" borderId="34" xfId="0" applyFont="1" applyFill="1" applyBorder="1" applyAlignment="1">
      <alignment horizontal="center"/>
    </xf>
    <xf numFmtId="0" fontId="12" fillId="10" borderId="35" xfId="0" applyFont="1" applyFill="1" applyBorder="1" applyAlignment="1">
      <alignment horizontal="center"/>
    </xf>
    <xf numFmtId="0" fontId="12" fillId="10" borderId="36" xfId="0" applyFont="1" applyFill="1" applyBorder="1" applyAlignment="1">
      <alignment horizontal="center"/>
    </xf>
    <xf numFmtId="0" fontId="5" fillId="11" borderId="8" xfId="0" applyFont="1" applyFill="1" applyBorder="1" applyAlignment="1">
      <alignment horizontal="center"/>
    </xf>
    <xf numFmtId="0" fontId="5" fillId="11" borderId="9" xfId="0" applyFont="1" applyFill="1" applyBorder="1" applyAlignment="1">
      <alignment horizontal="center"/>
    </xf>
    <xf numFmtId="0" fontId="5" fillId="11" borderId="27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6" fillId="0" borderId="21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11" fillId="11" borderId="51" xfId="0" applyFont="1" applyFill="1" applyBorder="1" applyAlignment="1">
      <alignment horizontal="left"/>
    </xf>
    <xf numFmtId="0" fontId="11" fillId="11" borderId="52" xfId="0" applyFont="1" applyFill="1" applyBorder="1" applyAlignment="1">
      <alignment horizontal="left"/>
    </xf>
    <xf numFmtId="0" fontId="11" fillId="11" borderId="53" xfId="0" applyFont="1" applyFill="1" applyBorder="1" applyAlignment="1">
      <alignment horizontal="left"/>
    </xf>
    <xf numFmtId="0" fontId="5" fillId="12" borderId="39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right" vertical="center"/>
    </xf>
    <xf numFmtId="0" fontId="1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top"/>
    </xf>
    <xf numFmtId="0" fontId="5" fillId="11" borderId="3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18" fillId="8" borderId="39" xfId="0" applyFont="1" applyFill="1" applyBorder="1" applyAlignment="1">
      <alignment horizontal="center"/>
    </xf>
    <xf numFmtId="0" fontId="5" fillId="11" borderId="51" xfId="0" applyFont="1" applyFill="1" applyBorder="1" applyAlignment="1">
      <alignment horizontal="left"/>
    </xf>
    <xf numFmtId="0" fontId="5" fillId="11" borderId="53" xfId="0" applyFont="1" applyFill="1" applyBorder="1" applyAlignment="1">
      <alignment horizontal="left"/>
    </xf>
    <xf numFmtId="0" fontId="5" fillId="11" borderId="52" xfId="0" applyFont="1" applyFill="1" applyBorder="1" applyAlignment="1">
      <alignment horizontal="left"/>
    </xf>
    <xf numFmtId="0" fontId="0" fillId="0" borderId="13" xfId="0" applyFill="1" applyBorder="1"/>
    <xf numFmtId="0" fontId="0" fillId="0" borderId="5" xfId="0" applyFill="1" applyBorder="1"/>
    <xf numFmtId="0" fontId="0" fillId="0" borderId="6" xfId="0" applyFill="1" applyBorder="1"/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</cellXfs>
  <cellStyles count="73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" xfId="289" builtinId="8" hidden="1"/>
    <cellStyle name="Hipervínculo" xfId="291" builtinId="8" hidden="1"/>
    <cellStyle name="Hipervínculo" xfId="293" builtinId="8" hidden="1"/>
    <cellStyle name="Hipervínculo" xfId="295" builtinId="8" hidden="1"/>
    <cellStyle name="Hipervínculo" xfId="297" builtinId="8" hidden="1"/>
    <cellStyle name="Hipervínculo" xfId="299" builtinId="8" hidden="1"/>
    <cellStyle name="Hipervínculo" xfId="301" builtinId="8" hidden="1"/>
    <cellStyle name="Hipervínculo" xfId="303" builtinId="8" hidden="1"/>
    <cellStyle name="Hipervínculo" xfId="305" builtinId="8" hidden="1"/>
    <cellStyle name="Hipervínculo" xfId="307" builtinId="8" hidden="1"/>
    <cellStyle name="Hipervínculo" xfId="309" builtinId="8" hidden="1"/>
    <cellStyle name="Hipervínculo" xfId="311" builtinId="8" hidden="1"/>
    <cellStyle name="Hipervínculo" xfId="313" builtinId="8" hidden="1"/>
    <cellStyle name="Hipervínculo" xfId="315" builtinId="8" hidden="1"/>
    <cellStyle name="Hipervínculo" xfId="317" builtinId="8" hidden="1"/>
    <cellStyle name="Hipervínculo" xfId="319" builtinId="8" hidden="1"/>
    <cellStyle name="Hipervínculo" xfId="321" builtinId="8" hidden="1"/>
    <cellStyle name="Hipervínculo" xfId="323" builtinId="8" hidden="1"/>
    <cellStyle name="Hipervínculo" xfId="325" builtinId="8" hidden="1"/>
    <cellStyle name="Hipervínculo" xfId="327" builtinId="8" hidden="1"/>
    <cellStyle name="Hipervínculo" xfId="329" builtinId="8" hidden="1"/>
    <cellStyle name="Hipervínculo" xfId="331" builtinId="8" hidden="1"/>
    <cellStyle name="Hipervínculo" xfId="333" builtinId="8" hidden="1"/>
    <cellStyle name="Hipervínculo" xfId="335" builtinId="8" hidden="1"/>
    <cellStyle name="Hipervínculo" xfId="337" builtinId="8" hidden="1"/>
    <cellStyle name="Hipervínculo" xfId="339" builtinId="8" hidden="1"/>
    <cellStyle name="Hipervínculo" xfId="341" builtinId="8" hidden="1"/>
    <cellStyle name="Hipervínculo" xfId="343" builtinId="8" hidden="1"/>
    <cellStyle name="Hipervínculo" xfId="345" builtinId="8" hidden="1"/>
    <cellStyle name="Hipervínculo" xfId="347" builtinId="8" hidden="1"/>
    <cellStyle name="Hipervínculo" xfId="349" builtinId="8" hidden="1"/>
    <cellStyle name="Hipervínculo" xfId="351" builtinId="8" hidden="1"/>
    <cellStyle name="Hipervínculo" xfId="353" builtinId="8" hidden="1"/>
    <cellStyle name="Hipervínculo" xfId="355" builtinId="8" hidden="1"/>
    <cellStyle name="Hipervínculo" xfId="357" builtinId="8" hidden="1"/>
    <cellStyle name="Hipervínculo" xfId="359" builtinId="8" hidden="1"/>
    <cellStyle name="Hipervínculo" xfId="361" builtinId="8" hidden="1"/>
    <cellStyle name="Hipervínculo" xfId="363" builtinId="8" hidden="1"/>
    <cellStyle name="Hipervínculo" xfId="365" builtinId="8" hidden="1"/>
    <cellStyle name="Hipervínculo" xfId="367" builtinId="8" hidden="1"/>
    <cellStyle name="Hipervínculo" xfId="369" builtinId="8" hidden="1"/>
    <cellStyle name="Hipervínculo" xfId="371" builtinId="8" hidden="1"/>
    <cellStyle name="Hipervínculo" xfId="373" builtinId="8" hidden="1"/>
    <cellStyle name="Hipervínculo" xfId="375" builtinId="8" hidden="1"/>
    <cellStyle name="Hipervínculo" xfId="377" builtinId="8" hidden="1"/>
    <cellStyle name="Hipervínculo" xfId="379" builtinId="8" hidden="1"/>
    <cellStyle name="Hipervínculo" xfId="381" builtinId="8" hidden="1"/>
    <cellStyle name="Hipervínculo" xfId="383" builtinId="8" hidden="1"/>
    <cellStyle name="Hipervínculo" xfId="385" builtinId="8" hidden="1"/>
    <cellStyle name="Hipervínculo" xfId="387" builtinId="8" hidden="1"/>
    <cellStyle name="Hipervínculo" xfId="389" builtinId="8" hidden="1"/>
    <cellStyle name="Hipervínculo" xfId="391" builtinId="8" hidden="1"/>
    <cellStyle name="Hipervínculo" xfId="393" builtinId="8" hidden="1"/>
    <cellStyle name="Hipervínculo" xfId="395" builtinId="8" hidden="1"/>
    <cellStyle name="Hipervínculo" xfId="397" builtinId="8" hidden="1"/>
    <cellStyle name="Hipervínculo" xfId="399" builtinId="8" hidden="1"/>
    <cellStyle name="Hipervínculo" xfId="401" builtinId="8" hidden="1"/>
    <cellStyle name="Hipervínculo" xfId="403" builtinId="8" hidden="1"/>
    <cellStyle name="Hipervínculo" xfId="405" builtinId="8" hidden="1"/>
    <cellStyle name="Hipervínculo" xfId="407" builtinId="8" hidden="1"/>
    <cellStyle name="Hipervínculo" xfId="409" builtinId="8" hidden="1"/>
    <cellStyle name="Hipervínculo" xfId="411" builtinId="8" hidden="1"/>
    <cellStyle name="Hipervínculo" xfId="413" builtinId="8" hidden="1"/>
    <cellStyle name="Hipervínculo" xfId="415" builtinId="8" hidden="1"/>
    <cellStyle name="Hipervínculo" xfId="417" builtinId="8" hidden="1"/>
    <cellStyle name="Hipervínculo" xfId="419" builtinId="8" hidden="1"/>
    <cellStyle name="Hipervínculo" xfId="421" builtinId="8" hidden="1"/>
    <cellStyle name="Hipervínculo" xfId="423" builtinId="8" hidden="1"/>
    <cellStyle name="Hipervínculo" xfId="425" builtinId="8" hidden="1"/>
    <cellStyle name="Hipervínculo" xfId="427" builtinId="8" hidden="1"/>
    <cellStyle name="Hipervínculo" xfId="429" builtinId="8" hidden="1"/>
    <cellStyle name="Hipervínculo" xfId="431" builtinId="8" hidden="1"/>
    <cellStyle name="Hipervínculo" xfId="433" builtinId="8" hidden="1"/>
    <cellStyle name="Hipervínculo" xfId="435" builtinId="8" hidden="1"/>
    <cellStyle name="Hipervínculo" xfId="437" builtinId="8" hidden="1"/>
    <cellStyle name="Hipervínculo" xfId="439" builtinId="8" hidden="1"/>
    <cellStyle name="Hipervínculo" xfId="441" builtinId="8" hidden="1"/>
    <cellStyle name="Hipervínculo" xfId="443" builtinId="8" hidden="1"/>
    <cellStyle name="Hipervínculo" xfId="445" builtinId="8" hidden="1"/>
    <cellStyle name="Hipervínculo" xfId="447" builtinId="8" hidden="1"/>
    <cellStyle name="Hipervínculo" xfId="449" builtinId="8" hidden="1"/>
    <cellStyle name="Hipervínculo" xfId="451" builtinId="8" hidden="1"/>
    <cellStyle name="Hipervínculo" xfId="453" builtinId="8" hidden="1"/>
    <cellStyle name="Hipervínculo" xfId="455" builtinId="8" hidden="1"/>
    <cellStyle name="Hipervínculo" xfId="457" builtinId="8" hidden="1"/>
    <cellStyle name="Hipervínculo" xfId="459" builtinId="8" hidden="1"/>
    <cellStyle name="Hipervínculo" xfId="461" builtinId="8" hidden="1"/>
    <cellStyle name="Hipervínculo" xfId="463" builtinId="8" hidden="1"/>
    <cellStyle name="Hipervínculo" xfId="465" builtinId="8" hidden="1"/>
    <cellStyle name="Hipervínculo" xfId="467" builtinId="8" hidden="1"/>
    <cellStyle name="Hipervínculo" xfId="469" builtinId="8" hidden="1"/>
    <cellStyle name="Hipervínculo" xfId="471" builtinId="8" hidden="1"/>
    <cellStyle name="Hipervínculo" xfId="473" builtinId="8" hidden="1"/>
    <cellStyle name="Hipervínculo" xfId="475" builtinId="8" hidden="1"/>
    <cellStyle name="Hipervínculo" xfId="477" builtinId="8" hidden="1"/>
    <cellStyle name="Hipervínculo" xfId="479" builtinId="8" hidden="1"/>
    <cellStyle name="Hipervínculo" xfId="481" builtinId="8" hidden="1"/>
    <cellStyle name="Hipervínculo" xfId="483" builtinId="8" hidden="1"/>
    <cellStyle name="Hipervínculo" xfId="485" builtinId="8" hidden="1"/>
    <cellStyle name="Hipervínculo" xfId="487" builtinId="8" hidden="1"/>
    <cellStyle name="Hipervínculo" xfId="489" builtinId="8" hidden="1"/>
    <cellStyle name="Hipervínculo" xfId="491" builtinId="8" hidden="1"/>
    <cellStyle name="Hipervínculo" xfId="493" builtinId="8" hidden="1"/>
    <cellStyle name="Hipervínculo" xfId="495" builtinId="8" hidden="1"/>
    <cellStyle name="Hipervínculo" xfId="497" builtinId="8" hidden="1"/>
    <cellStyle name="Hipervínculo" xfId="499" builtinId="8" hidden="1"/>
    <cellStyle name="Hipervínculo" xfId="501" builtinId="8" hidden="1"/>
    <cellStyle name="Hipervínculo" xfId="503" builtinId="8" hidden="1"/>
    <cellStyle name="Hipervínculo" xfId="505" builtinId="8" hidden="1"/>
    <cellStyle name="Hipervínculo" xfId="507" builtinId="8" hidden="1"/>
    <cellStyle name="Hipervínculo" xfId="509" builtinId="8" hidden="1"/>
    <cellStyle name="Hipervínculo" xfId="511" builtinId="8" hidden="1"/>
    <cellStyle name="Hipervínculo" xfId="513" builtinId="8" hidden="1"/>
    <cellStyle name="Hipervínculo" xfId="515" builtinId="8" hidden="1"/>
    <cellStyle name="Hipervínculo" xfId="517" builtinId="8" hidden="1"/>
    <cellStyle name="Hipervínculo" xfId="519" builtinId="8" hidden="1"/>
    <cellStyle name="Hipervínculo" xfId="521" builtinId="8" hidden="1"/>
    <cellStyle name="Hipervínculo" xfId="523" builtinId="8" hidden="1"/>
    <cellStyle name="Hipervínculo" xfId="525" builtinId="8" hidden="1"/>
    <cellStyle name="Hipervínculo" xfId="527" builtinId="8" hidden="1"/>
    <cellStyle name="Hipervínculo" xfId="529" builtinId="8" hidden="1"/>
    <cellStyle name="Hipervínculo" xfId="531" builtinId="8" hidden="1"/>
    <cellStyle name="Hipervínculo" xfId="533" builtinId="8" hidden="1"/>
    <cellStyle name="Hipervínculo" xfId="535" builtinId="8" hidden="1"/>
    <cellStyle name="Hipervínculo" xfId="537" builtinId="8" hidden="1"/>
    <cellStyle name="Hipervínculo" xfId="539" builtinId="8" hidden="1"/>
    <cellStyle name="Hipervínculo" xfId="541" builtinId="8" hidden="1"/>
    <cellStyle name="Hipervínculo" xfId="543" builtinId="8" hidden="1"/>
    <cellStyle name="Hipervínculo" xfId="545" builtinId="8" hidden="1"/>
    <cellStyle name="Hipervínculo" xfId="547" builtinId="8" hidden="1"/>
    <cellStyle name="Hipervínculo" xfId="549" builtinId="8" hidden="1"/>
    <cellStyle name="Hipervínculo" xfId="551" builtinId="8" hidden="1"/>
    <cellStyle name="Hipervínculo" xfId="553" builtinId="8" hidden="1"/>
    <cellStyle name="Hipervínculo" xfId="555" builtinId="8" hidden="1"/>
    <cellStyle name="Hipervínculo" xfId="557" builtinId="8" hidden="1"/>
    <cellStyle name="Hipervínculo" xfId="559" builtinId="8" hidden="1"/>
    <cellStyle name="Hipervínculo" xfId="561" builtinId="8" hidden="1"/>
    <cellStyle name="Hipervínculo" xfId="563" builtinId="8" hidden="1"/>
    <cellStyle name="Hipervínculo" xfId="565" builtinId="8" hidden="1"/>
    <cellStyle name="Hipervínculo" xfId="567" builtinId="8" hidden="1"/>
    <cellStyle name="Hipervínculo" xfId="569" builtinId="8" hidden="1"/>
    <cellStyle name="Hipervínculo" xfId="571" builtinId="8" hidden="1"/>
    <cellStyle name="Hipervínculo" xfId="573" builtinId="8" hidden="1"/>
    <cellStyle name="Hipervínculo" xfId="575" builtinId="8" hidden="1"/>
    <cellStyle name="Hipervínculo" xfId="577" builtinId="8" hidden="1"/>
    <cellStyle name="Hipervínculo" xfId="579" builtinId="8" hidden="1"/>
    <cellStyle name="Hipervínculo" xfId="581" builtinId="8" hidden="1"/>
    <cellStyle name="Hipervínculo" xfId="583" builtinId="8" hidden="1"/>
    <cellStyle name="Hipervínculo" xfId="585" builtinId="8" hidden="1"/>
    <cellStyle name="Hipervínculo" xfId="587" builtinId="8" hidden="1"/>
    <cellStyle name="Hipervínculo" xfId="589" builtinId="8" hidden="1"/>
    <cellStyle name="Hipervínculo" xfId="591" builtinId="8" hidden="1"/>
    <cellStyle name="Hipervínculo" xfId="593" builtinId="8" hidden="1"/>
    <cellStyle name="Hipervínculo" xfId="595" builtinId="8" hidden="1"/>
    <cellStyle name="Hipervínculo" xfId="597" builtinId="8" hidden="1"/>
    <cellStyle name="Hipervínculo" xfId="599" builtinId="8" hidden="1"/>
    <cellStyle name="Hipervínculo" xfId="601" builtinId="8" hidden="1"/>
    <cellStyle name="Hipervínculo" xfId="603" builtinId="8" hidden="1"/>
    <cellStyle name="Hipervínculo" xfId="605" builtinId="8" hidden="1"/>
    <cellStyle name="Hipervínculo" xfId="607" builtinId="8" hidden="1"/>
    <cellStyle name="Hipervínculo" xfId="609" builtinId="8" hidden="1"/>
    <cellStyle name="Hipervínculo" xfId="611" builtinId="8" hidden="1"/>
    <cellStyle name="Hipervínculo" xfId="613" builtinId="8" hidden="1"/>
    <cellStyle name="Hipervínculo" xfId="615" builtinId="8" hidden="1"/>
    <cellStyle name="Hipervínculo" xfId="617" builtinId="8" hidden="1"/>
    <cellStyle name="Hipervínculo" xfId="619" builtinId="8" hidden="1"/>
    <cellStyle name="Hipervínculo" xfId="621" builtinId="8" hidden="1"/>
    <cellStyle name="Hipervínculo" xfId="623" builtinId="8" hidden="1"/>
    <cellStyle name="Hipervínculo" xfId="625" builtinId="8" hidden="1"/>
    <cellStyle name="Hipervínculo" xfId="627" builtinId="8" hidden="1"/>
    <cellStyle name="Hipervínculo" xfId="629" builtinId="8" hidden="1"/>
    <cellStyle name="Hipervínculo" xfId="631" builtinId="8" hidden="1"/>
    <cellStyle name="Hipervínculo" xfId="633" builtinId="8" hidden="1"/>
    <cellStyle name="Hipervínculo" xfId="635" builtinId="8" hidden="1"/>
    <cellStyle name="Hipervínculo" xfId="637" builtinId="8" hidden="1"/>
    <cellStyle name="Hipervínculo" xfId="639" builtinId="8" hidden="1"/>
    <cellStyle name="Hipervínculo" xfId="641" builtinId="8" hidden="1"/>
    <cellStyle name="Hipervínculo" xfId="643" builtinId="8" hidden="1"/>
    <cellStyle name="Hipervínculo" xfId="645" builtinId="8" hidden="1"/>
    <cellStyle name="Hipervínculo" xfId="647" builtinId="8" hidden="1"/>
    <cellStyle name="Hipervínculo" xfId="649" builtinId="8" hidden="1"/>
    <cellStyle name="Hipervínculo" xfId="651" builtinId="8" hidden="1"/>
    <cellStyle name="Hipervínculo" xfId="653" builtinId="8" hidden="1"/>
    <cellStyle name="Hipervínculo" xfId="655" builtinId="8" hidden="1"/>
    <cellStyle name="Hipervínculo" xfId="657" builtinId="8" hidden="1"/>
    <cellStyle name="Hipervínculo" xfId="659" builtinId="8" hidden="1"/>
    <cellStyle name="Hipervínculo" xfId="661" builtinId="8" hidden="1"/>
    <cellStyle name="Hipervínculo" xfId="663" builtinId="8" hidden="1"/>
    <cellStyle name="Hipervínculo" xfId="665" builtinId="8" hidden="1"/>
    <cellStyle name="Hipervínculo" xfId="667" builtinId="8" hidden="1"/>
    <cellStyle name="Hipervínculo" xfId="669" builtinId="8" hidden="1"/>
    <cellStyle name="Hipervínculo" xfId="671" builtinId="8" hidden="1"/>
    <cellStyle name="Hipervínculo" xfId="673" builtinId="8" hidden="1"/>
    <cellStyle name="Hipervínculo" xfId="675" builtinId="8" hidden="1"/>
    <cellStyle name="Hipervínculo" xfId="677" builtinId="8" hidden="1"/>
    <cellStyle name="Hipervínculo" xfId="679" builtinId="8" hidden="1"/>
    <cellStyle name="Hipervínculo" xfId="681" builtinId="8" hidden="1"/>
    <cellStyle name="Hipervínculo" xfId="683" builtinId="8" hidden="1"/>
    <cellStyle name="Hipervínculo" xfId="685" builtinId="8" hidden="1"/>
    <cellStyle name="Hipervínculo" xfId="687" builtinId="8" hidden="1"/>
    <cellStyle name="Hipervínculo" xfId="689" builtinId="8" hidden="1"/>
    <cellStyle name="Hipervínculo" xfId="691" builtinId="8" hidden="1"/>
    <cellStyle name="Hipervínculo" xfId="693" builtinId="8" hidden="1"/>
    <cellStyle name="Hipervínculo" xfId="695" builtinId="8" hidden="1"/>
    <cellStyle name="Hipervínculo" xfId="697" builtinId="8" hidden="1"/>
    <cellStyle name="Hipervínculo" xfId="699" builtinId="8" hidden="1"/>
    <cellStyle name="Hipervínculo" xfId="701" builtinId="8" hidden="1"/>
    <cellStyle name="Hipervínculo" xfId="703" builtinId="8" hidden="1"/>
    <cellStyle name="Hipervínculo" xfId="705" builtinId="8" hidden="1"/>
    <cellStyle name="Hipervínculo" xfId="707" builtinId="8" hidden="1"/>
    <cellStyle name="Hipervínculo" xfId="709" builtinId="8" hidden="1"/>
    <cellStyle name="Hipervínculo" xfId="711" builtinId="8" hidden="1"/>
    <cellStyle name="Hipervínculo" xfId="713" builtinId="8" hidden="1"/>
    <cellStyle name="Hipervínculo" xfId="715" builtinId="8" hidden="1"/>
    <cellStyle name="Hipervínculo" xfId="717" builtinId="8" hidden="1"/>
    <cellStyle name="Hipervínculo" xfId="719" builtinId="8" hidden="1"/>
    <cellStyle name="Hipervínculo" xfId="721" builtinId="8" hidden="1"/>
    <cellStyle name="Hipervínculo" xfId="723" builtinId="8" hidden="1"/>
    <cellStyle name="Hipervínculo" xfId="725" builtinId="8" hidden="1"/>
    <cellStyle name="Hipervínculo" xfId="727" builtinId="8" hidden="1"/>
    <cellStyle name="Hipervínculo" xfId="72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Hipervínculo visitado" xfId="290" builtinId="9" hidden="1"/>
    <cellStyle name="Hipervínculo visitado" xfId="292" builtinId="9" hidden="1"/>
    <cellStyle name="Hipervínculo visitado" xfId="294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0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6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2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58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4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0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8" builtinId="9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6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4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2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0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38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6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4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2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0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78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6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4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2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0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18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6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4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2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0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58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6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4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2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0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598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6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4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2" builtinId="9" hidden="1"/>
    <cellStyle name="Hipervínculo visitado" xfId="624" builtinId="9" hidden="1"/>
    <cellStyle name="Hipervínculo visitado" xfId="626" builtinId="9" hidden="1"/>
    <cellStyle name="Hipervínculo visitado" xfId="628" builtinId="9" hidden="1"/>
    <cellStyle name="Hipervínculo visitado" xfId="630" builtinId="9" hidden="1"/>
    <cellStyle name="Hipervínculo visitado" xfId="632" builtinId="9" hidden="1"/>
    <cellStyle name="Hipervínculo visitado" xfId="634" builtinId="9" hidden="1"/>
    <cellStyle name="Hipervínculo visitado" xfId="636" builtinId="9" hidden="1"/>
    <cellStyle name="Hipervínculo visitado" xfId="638" builtinId="9" hidden="1"/>
    <cellStyle name="Hipervínculo visitado" xfId="640" builtinId="9" hidden="1"/>
    <cellStyle name="Hipervínculo visitado" xfId="642" builtinId="9" hidden="1"/>
    <cellStyle name="Hipervínculo visitado" xfId="644" builtinId="9" hidden="1"/>
    <cellStyle name="Hipervínculo visitado" xfId="646" builtinId="9" hidden="1"/>
    <cellStyle name="Hipervínculo visitado" xfId="648" builtinId="9" hidden="1"/>
    <cellStyle name="Hipervínculo visitado" xfId="650" builtinId="9" hidden="1"/>
    <cellStyle name="Hipervínculo visitado" xfId="652" builtinId="9" hidden="1"/>
    <cellStyle name="Hipervínculo visitado" xfId="654" builtinId="9" hidden="1"/>
    <cellStyle name="Hipervínculo visitado" xfId="656" builtinId="9" hidden="1"/>
    <cellStyle name="Hipervínculo visitado" xfId="658" builtinId="9" hidden="1"/>
    <cellStyle name="Hipervínculo visitado" xfId="660" builtinId="9" hidden="1"/>
    <cellStyle name="Hipervínculo visitado" xfId="662" builtinId="9" hidden="1"/>
    <cellStyle name="Hipervínculo visitado" xfId="664" builtinId="9" hidden="1"/>
    <cellStyle name="Hipervínculo visitado" xfId="666" builtinId="9" hidden="1"/>
    <cellStyle name="Hipervínculo visitado" xfId="668" builtinId="9" hidden="1"/>
    <cellStyle name="Hipervínculo visitado" xfId="670" builtinId="9" hidden="1"/>
    <cellStyle name="Hipervínculo visitado" xfId="672" builtinId="9" hidden="1"/>
    <cellStyle name="Hipervínculo visitado" xfId="674" builtinId="9" hidden="1"/>
    <cellStyle name="Hipervínculo visitado" xfId="676" builtinId="9" hidden="1"/>
    <cellStyle name="Hipervínculo visitado" xfId="678" builtinId="9" hidden="1"/>
    <cellStyle name="Hipervínculo visitado" xfId="680" builtinId="9" hidden="1"/>
    <cellStyle name="Hipervínculo visitado" xfId="682" builtinId="9" hidden="1"/>
    <cellStyle name="Hipervínculo visitado" xfId="684" builtinId="9" hidden="1"/>
    <cellStyle name="Hipervínculo visitado" xfId="686" builtinId="9" hidden="1"/>
    <cellStyle name="Hipervínculo visitado" xfId="688" builtinId="9" hidden="1"/>
    <cellStyle name="Hipervínculo visitado" xfId="690" builtinId="9" hidden="1"/>
    <cellStyle name="Hipervínculo visitado" xfId="692" builtinId="9" hidden="1"/>
    <cellStyle name="Hipervínculo visitado" xfId="694" builtinId="9" hidden="1"/>
    <cellStyle name="Hipervínculo visitado" xfId="696" builtinId="9" hidden="1"/>
    <cellStyle name="Hipervínculo visitado" xfId="698" builtinId="9" hidden="1"/>
    <cellStyle name="Hipervínculo visitado" xfId="700" builtinId="9" hidden="1"/>
    <cellStyle name="Hipervínculo visitado" xfId="702" builtinId="9" hidden="1"/>
    <cellStyle name="Hipervínculo visitado" xfId="704" builtinId="9" hidden="1"/>
    <cellStyle name="Hipervínculo visitado" xfId="706" builtinId="9" hidden="1"/>
    <cellStyle name="Hipervínculo visitado" xfId="708" builtinId="9" hidden="1"/>
    <cellStyle name="Hipervínculo visitado" xfId="710" builtinId="9" hidden="1"/>
    <cellStyle name="Hipervínculo visitado" xfId="712" builtinId="9" hidden="1"/>
    <cellStyle name="Hipervínculo visitado" xfId="714" builtinId="9" hidden="1"/>
    <cellStyle name="Hipervínculo visitado" xfId="716" builtinId="9" hidden="1"/>
    <cellStyle name="Hipervínculo visitado" xfId="718" builtinId="9" hidden="1"/>
    <cellStyle name="Hipervínculo visitado" xfId="720" builtinId="9" hidden="1"/>
    <cellStyle name="Hipervínculo visitado" xfId="722" builtinId="9" hidden="1"/>
    <cellStyle name="Hipervínculo visitado" xfId="724" builtinId="9" hidden="1"/>
    <cellStyle name="Hipervínculo visitado" xfId="726" builtinId="9" hidden="1"/>
    <cellStyle name="Hipervínculo visitado" xfId="728" builtinId="9" hidden="1"/>
    <cellStyle name="Hipervínculo visitado" xfId="730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connections" Target="connections.xml"/><Relationship Id="rId1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1</xdr:row>
      <xdr:rowOff>84519</xdr:rowOff>
    </xdr:from>
    <xdr:to>
      <xdr:col>2</xdr:col>
      <xdr:colOff>239196</xdr:colOff>
      <xdr:row>2</xdr:row>
      <xdr:rowOff>121920</xdr:rowOff>
    </xdr:to>
    <xdr:pic>
      <xdr:nvPicPr>
        <xdr:cNvPr id="2" name="cahors%20mail[1].gif" descr="movie::file://localhost/Users/jordifont/Library/Containers/com.apple.mail/Data/Library/Mail%20Downloads/F4478151-8DB4-497B-9480-182D46DD628A/cahors%2520mail%5B1%5D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760" y="277559"/>
          <a:ext cx="1184076" cy="23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88900</xdr:colOff>
      <xdr:row>1</xdr:row>
      <xdr:rowOff>50800</xdr:rowOff>
    </xdr:from>
    <xdr:to>
      <xdr:col>3</xdr:col>
      <xdr:colOff>508000</xdr:colOff>
      <xdr:row>2</xdr:row>
      <xdr:rowOff>114300</xdr:rowOff>
    </xdr:to>
    <xdr:pic>
      <xdr:nvPicPr>
        <xdr:cNvPr id="9217" name="Picture 1" descr="ovie::file://localhost/Users/jordifont/Library/Containers/com.apple.mail/Data/Library/Mail%20Downloads/F4478151-8DB4-497B-9480-182D46DD628A/cahors%2520mail%5B1%5D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41300"/>
          <a:ext cx="1206500" cy="25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1</xdr:row>
      <xdr:rowOff>40640</xdr:rowOff>
    </xdr:from>
    <xdr:to>
      <xdr:col>3</xdr:col>
      <xdr:colOff>416560</xdr:colOff>
      <xdr:row>2</xdr:row>
      <xdr:rowOff>142479</xdr:rowOff>
    </xdr:to>
    <xdr:pic>
      <xdr:nvPicPr>
        <xdr:cNvPr id="2" name="cahors%20mail[1].gif" descr="movie::file://localhost/Users/jordifont/Library/Containers/com.apple.mail/Data/Library/Mail%20Downloads/F4478151-8DB4-497B-9480-182D46DD628A/cahors%2520mail%5B1%5D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380" y="218440"/>
          <a:ext cx="1490980" cy="2796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1</xdr:row>
      <xdr:rowOff>60960</xdr:rowOff>
    </xdr:from>
    <xdr:to>
      <xdr:col>2</xdr:col>
      <xdr:colOff>680720</xdr:colOff>
      <xdr:row>2</xdr:row>
      <xdr:rowOff>133745</xdr:rowOff>
    </xdr:to>
    <xdr:pic>
      <xdr:nvPicPr>
        <xdr:cNvPr id="3" name="cahors%20mail[1].gif" descr="movie::file://localhost/Users/jordifont/Library/Containers/com.apple.mail/Data/Library/Mail%20Downloads/F4478151-8DB4-497B-9480-182D46DD628A/cahors%2520mail%5B1%5D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43840"/>
          <a:ext cx="1341120" cy="2556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71120</xdr:colOff>
      <xdr:row>1</xdr:row>
      <xdr:rowOff>74359</xdr:rowOff>
    </xdr:from>
    <xdr:to>
      <xdr:col>2</xdr:col>
      <xdr:colOff>80462</xdr:colOff>
      <xdr:row>2</xdr:row>
      <xdr:rowOff>182880</xdr:rowOff>
    </xdr:to>
    <xdr:pic>
      <xdr:nvPicPr>
        <xdr:cNvPr id="2" name="cahors%20mail[1].gif" descr="movie::file://localhost/Users/jordifont/Library/Containers/com.apple.mail/Data/Library/Mail%20Downloads/F4478151-8DB4-497B-9480-182D46DD628A/cahors%2520mail%5B1%5D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5920" y="267399"/>
          <a:ext cx="1025342" cy="220281"/>
        </a:xfrm>
        <a:prstGeom prst="rect">
          <a:avLst/>
        </a:prstGeom>
      </xdr:spPr>
    </xdr:pic>
    <xdr:clientData/>
  </xdr:twoCellAnchor>
  <xdr:twoCellAnchor editAs="oneCell">
    <xdr:from>
      <xdr:col>9</xdr:col>
      <xdr:colOff>71120</xdr:colOff>
      <xdr:row>1</xdr:row>
      <xdr:rowOff>74359</xdr:rowOff>
    </xdr:from>
    <xdr:to>
      <xdr:col>10</xdr:col>
      <xdr:colOff>80462</xdr:colOff>
      <xdr:row>2</xdr:row>
      <xdr:rowOff>182880</xdr:rowOff>
    </xdr:to>
    <xdr:pic>
      <xdr:nvPicPr>
        <xdr:cNvPr id="5" name="cahors%20mail[1].gif" descr="movie::file://localhost/Users/jordifont/Library/Containers/com.apple.mail/Data/Library/Mail%20Downloads/F4478151-8DB4-497B-9480-182D46DD628A/cahors%2520mail%5B1%5D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5920" y="267399"/>
          <a:ext cx="1025342" cy="220281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2015-10-19_11-46-51 General CentralMedidas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2015-10-14_15-48-52 General CentralMedidas" connectionId="2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2015-11-16_8-54-21 MesuraT CentralMedidas" connectionId="3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2015-11-18_15-0-38 MesuraT CentralMedidas" connectionId="4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2015-11-23_16-30-59 MesuraT CentralMedidas" connectionId="5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2015-11-27_17-27-21 MesuraT CentralMedidas" connectionId="6" autoFormatId="0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2015-12-9_10-23-19 MesuraT CentralMedidas" connectionId="7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4" Type="http://schemas.openxmlformats.org/officeDocument/2006/relationships/comments" Target="../comments2.xml"/><Relationship Id="rId1" Type="http://schemas.openxmlformats.org/officeDocument/2006/relationships/vmlDrawing" Target="../drawings/vmlDrawing2.vml"/><Relationship Id="rId2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4" Type="http://schemas.openxmlformats.org/officeDocument/2006/relationships/queryTable" Target="../queryTables/queryTable6.xml"/><Relationship Id="rId5" Type="http://schemas.openxmlformats.org/officeDocument/2006/relationships/queryTable" Target="../queryTables/queryTable7.xml"/><Relationship Id="rId1" Type="http://schemas.openxmlformats.org/officeDocument/2006/relationships/queryTable" Target="../queryTables/queryTable3.xml"/><Relationship Id="rId2" Type="http://schemas.openxmlformats.org/officeDocument/2006/relationships/queryTable" Target="../queryTables/query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34"/>
  <sheetViews>
    <sheetView zoomScale="125" zoomScaleNormal="125" zoomScalePageLayoutView="125" workbookViewId="0">
      <selection activeCell="Q9" sqref="Q9"/>
    </sheetView>
  </sheetViews>
  <sheetFormatPr baseColWidth="10" defaultRowHeight="15" x14ac:dyDescent="0"/>
  <cols>
    <col min="1" max="1" width="6.5" customWidth="1"/>
    <col min="2" max="2" width="14" customWidth="1"/>
    <col min="3" max="7" width="11.83203125" customWidth="1"/>
    <col min="8" max="8" width="4" customWidth="1"/>
    <col min="10" max="10" width="4.5" customWidth="1"/>
    <col min="12" max="12" width="4.83203125" customWidth="1"/>
    <col min="14" max="14" width="4.5" customWidth="1"/>
    <col min="16" max="16" width="2.5" customWidth="1"/>
  </cols>
  <sheetData>
    <row r="2" spans="2:15">
      <c r="B2" s="321" t="s">
        <v>142</v>
      </c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3"/>
    </row>
    <row r="3" spans="2:15">
      <c r="B3" s="324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6"/>
    </row>
    <row r="4" spans="2:15">
      <c r="B4" s="327" t="s">
        <v>25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9"/>
    </row>
    <row r="6" spans="2:15">
      <c r="B6" s="8" t="s">
        <v>3</v>
      </c>
      <c r="C6" s="330"/>
      <c r="D6" s="331"/>
      <c r="E6" s="331"/>
      <c r="F6" s="331"/>
      <c r="G6" s="332"/>
      <c r="H6" s="1"/>
      <c r="I6" s="313" t="s">
        <v>1</v>
      </c>
      <c r="J6" s="314"/>
      <c r="K6" s="314"/>
      <c r="L6" s="314"/>
      <c r="M6" s="314"/>
      <c r="N6" s="314"/>
      <c r="O6" s="315"/>
    </row>
    <row r="7" spans="2:15">
      <c r="B7" s="8" t="s">
        <v>2</v>
      </c>
      <c r="C7" s="201"/>
      <c r="D7" s="8" t="s">
        <v>4</v>
      </c>
      <c r="E7" s="305"/>
      <c r="F7" s="8" t="s">
        <v>6</v>
      </c>
      <c r="G7" s="3"/>
      <c r="H7" s="1"/>
      <c r="I7" s="307" t="s">
        <v>8</v>
      </c>
      <c r="J7" s="309"/>
      <c r="K7" s="201"/>
      <c r="L7" s="307" t="s">
        <v>10</v>
      </c>
      <c r="M7" s="309"/>
      <c r="N7" s="311"/>
      <c r="O7" s="312"/>
    </row>
    <row r="8" spans="2:15">
      <c r="B8" s="8" t="s">
        <v>26</v>
      </c>
      <c r="C8" s="3"/>
      <c r="D8" s="8" t="s">
        <v>5</v>
      </c>
      <c r="E8" s="267"/>
      <c r="F8" s="8" t="s">
        <v>7</v>
      </c>
      <c r="G8" s="3"/>
      <c r="H8" s="1"/>
      <c r="I8" s="307" t="s">
        <v>9</v>
      </c>
      <c r="J8" s="309"/>
      <c r="K8" s="201"/>
      <c r="L8" s="307" t="s">
        <v>11</v>
      </c>
      <c r="M8" s="309"/>
      <c r="N8" s="311"/>
      <c r="O8" s="312"/>
    </row>
    <row r="9" spans="2:15">
      <c r="B9" s="1"/>
      <c r="C9" s="1"/>
      <c r="D9" s="1"/>
      <c r="E9" s="1"/>
      <c r="F9" s="1"/>
      <c r="G9" s="1"/>
      <c r="H9" s="1"/>
      <c r="I9" s="307" t="s">
        <v>143</v>
      </c>
      <c r="J9" s="309"/>
      <c r="K9" s="78" t="s">
        <v>114</v>
      </c>
      <c r="L9" s="16"/>
      <c r="M9" s="79" t="s">
        <v>149</v>
      </c>
      <c r="N9" s="54"/>
      <c r="O9" s="1"/>
    </row>
    <row r="10" spans="2:1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2:15">
      <c r="B11" s="313" t="s">
        <v>112</v>
      </c>
      <c r="C11" s="314"/>
      <c r="D11" s="314"/>
      <c r="E11" s="314"/>
      <c r="F11" s="314"/>
      <c r="G11" s="315"/>
      <c r="H11" s="1"/>
      <c r="I11" s="205" t="s">
        <v>192</v>
      </c>
      <c r="J11" s="206"/>
      <c r="K11" s="206"/>
      <c r="L11" s="206"/>
      <c r="M11" s="206"/>
      <c r="N11" s="206"/>
      <c r="O11" s="207"/>
    </row>
    <row r="12" spans="2:15">
      <c r="B12" s="8" t="s">
        <v>37</v>
      </c>
      <c r="C12" s="317"/>
      <c r="D12" s="318"/>
      <c r="E12" s="199" t="s">
        <v>159</v>
      </c>
      <c r="F12" s="333"/>
      <c r="G12" s="334"/>
      <c r="H12" s="1"/>
      <c r="I12" s="319">
        <v>1</v>
      </c>
      <c r="J12" s="209" t="s">
        <v>193</v>
      </c>
      <c r="K12" s="211"/>
      <c r="L12" s="256"/>
      <c r="M12" s="310">
        <v>4</v>
      </c>
      <c r="N12" s="210" t="s">
        <v>193</v>
      </c>
      <c r="O12" s="212"/>
    </row>
    <row r="13" spans="2:15">
      <c r="B13" s="8" t="s">
        <v>38</v>
      </c>
      <c r="C13" s="317"/>
      <c r="D13" s="318"/>
      <c r="E13" s="199" t="s">
        <v>197</v>
      </c>
      <c r="F13" s="333"/>
      <c r="G13" s="334"/>
      <c r="H13" s="1"/>
      <c r="I13" s="320"/>
      <c r="J13" s="209" t="s">
        <v>160</v>
      </c>
      <c r="K13" s="211"/>
      <c r="L13" s="256"/>
      <c r="M13" s="310"/>
      <c r="N13" s="210" t="s">
        <v>160</v>
      </c>
      <c r="O13" s="212"/>
    </row>
    <row r="14" spans="2:15">
      <c r="B14" s="101" t="s">
        <v>28</v>
      </c>
      <c r="C14" s="317"/>
      <c r="D14" s="318"/>
      <c r="E14" s="200" t="s">
        <v>161</v>
      </c>
      <c r="F14" s="316"/>
      <c r="G14" s="316"/>
      <c r="H14" s="1"/>
      <c r="I14" s="319">
        <v>2</v>
      </c>
      <c r="J14" s="209" t="s">
        <v>193</v>
      </c>
      <c r="K14" s="211"/>
      <c r="L14" s="256"/>
      <c r="M14" s="310">
        <v>5</v>
      </c>
      <c r="N14" s="210" t="s">
        <v>193</v>
      </c>
      <c r="O14" s="212"/>
    </row>
    <row r="15" spans="2:15">
      <c r="B15" s="8" t="s">
        <v>162</v>
      </c>
      <c r="C15" s="316"/>
      <c r="D15" s="316"/>
      <c r="E15" s="316"/>
      <c r="F15" s="316"/>
      <c r="G15" s="316"/>
      <c r="H15" s="1"/>
      <c r="I15" s="320"/>
      <c r="J15" s="209" t="s">
        <v>160</v>
      </c>
      <c r="K15" s="211"/>
      <c r="L15" s="256"/>
      <c r="M15" s="310"/>
      <c r="N15" s="210" t="s">
        <v>160</v>
      </c>
      <c r="O15" s="212"/>
    </row>
    <row r="16" spans="2:15">
      <c r="B16" s="1"/>
      <c r="C16" s="1"/>
      <c r="D16" s="1"/>
      <c r="E16" s="1"/>
      <c r="F16" s="1"/>
      <c r="G16" s="1"/>
      <c r="H16" s="1"/>
      <c r="I16" s="319">
        <v>3</v>
      </c>
      <c r="J16" s="209" t="s">
        <v>193</v>
      </c>
      <c r="K16" s="211"/>
      <c r="L16" s="256"/>
      <c r="M16" s="310">
        <v>6</v>
      </c>
      <c r="N16" s="210" t="s">
        <v>193</v>
      </c>
      <c r="O16" s="212"/>
    </row>
    <row r="17" spans="2:15">
      <c r="B17" s="313" t="s">
        <v>12</v>
      </c>
      <c r="C17" s="314"/>
      <c r="D17" s="314"/>
      <c r="E17" s="314"/>
      <c r="F17" s="314"/>
      <c r="G17" s="315"/>
      <c r="H17" s="1"/>
      <c r="I17" s="320"/>
      <c r="J17" s="209" t="s">
        <v>160</v>
      </c>
      <c r="K17" s="211"/>
      <c r="L17" s="256"/>
      <c r="M17" s="310"/>
      <c r="N17" s="210" t="s">
        <v>160</v>
      </c>
      <c r="O17" s="212"/>
    </row>
    <row r="18" spans="2:15">
      <c r="B18" s="8" t="s">
        <v>13</v>
      </c>
      <c r="C18" s="201"/>
      <c r="D18" s="307" t="s">
        <v>19</v>
      </c>
      <c r="E18" s="308"/>
      <c r="F18" s="309"/>
      <c r="G18" s="3"/>
      <c r="H18" s="1"/>
      <c r="I18" s="208"/>
      <c r="J18" s="208"/>
      <c r="K18" s="208"/>
      <c r="L18" s="208"/>
      <c r="M18" s="208"/>
      <c r="N18" s="208"/>
      <c r="O18" s="208"/>
    </row>
    <row r="19" spans="2:15">
      <c r="B19" s="8" t="s">
        <v>14</v>
      </c>
      <c r="C19" s="201"/>
      <c r="D19" s="307" t="s">
        <v>20</v>
      </c>
      <c r="E19" s="308"/>
      <c r="F19" s="309"/>
      <c r="G19" s="3"/>
      <c r="H19" s="1"/>
      <c r="I19" s="208"/>
      <c r="J19" s="208"/>
      <c r="K19" s="208"/>
      <c r="L19" s="208"/>
      <c r="M19" s="208"/>
      <c r="N19" s="208"/>
      <c r="O19" s="208"/>
    </row>
    <row r="20" spans="2:15">
      <c r="B20" s="8" t="s">
        <v>15</v>
      </c>
      <c r="C20" s="201"/>
      <c r="D20" s="307" t="s">
        <v>21</v>
      </c>
      <c r="E20" s="308"/>
      <c r="F20" s="309"/>
      <c r="G20" s="3"/>
      <c r="H20" s="1"/>
      <c r="I20" s="202" t="s">
        <v>48</v>
      </c>
      <c r="J20" s="203"/>
      <c r="K20" s="203"/>
      <c r="L20" s="203"/>
      <c r="M20" s="203"/>
      <c r="N20" s="203"/>
      <c r="O20" s="204"/>
    </row>
    <row r="21" spans="2:15">
      <c r="B21" s="8" t="s">
        <v>16</v>
      </c>
      <c r="C21" s="201"/>
      <c r="D21" s="307" t="s">
        <v>22</v>
      </c>
      <c r="E21" s="308"/>
      <c r="F21" s="309"/>
      <c r="G21" s="3"/>
      <c r="H21" s="1"/>
      <c r="I21" s="335"/>
      <c r="J21" s="336"/>
      <c r="K21" s="336"/>
      <c r="L21" s="336"/>
      <c r="M21" s="336"/>
      <c r="N21" s="336"/>
      <c r="O21" s="337"/>
    </row>
    <row r="22" spans="2:15">
      <c r="B22" s="8" t="s">
        <v>17</v>
      </c>
      <c r="C22" s="201"/>
      <c r="D22" s="307" t="s">
        <v>23</v>
      </c>
      <c r="E22" s="308"/>
      <c r="F22" s="309"/>
      <c r="G22" s="266"/>
      <c r="H22" s="1"/>
      <c r="I22" s="338"/>
      <c r="J22" s="339"/>
      <c r="K22" s="339"/>
      <c r="L22" s="339"/>
      <c r="M22" s="339"/>
      <c r="N22" s="339"/>
      <c r="O22" s="340"/>
    </row>
    <row r="23" spans="2:15">
      <c r="B23" s="8" t="s">
        <v>18</v>
      </c>
      <c r="C23" s="201"/>
      <c r="D23" s="307" t="s">
        <v>24</v>
      </c>
      <c r="E23" s="308"/>
      <c r="F23" s="309"/>
      <c r="G23" s="3"/>
      <c r="H23" s="1"/>
      <c r="I23" s="341"/>
      <c r="J23" s="342"/>
      <c r="K23" s="342"/>
      <c r="L23" s="342"/>
      <c r="M23" s="342"/>
      <c r="N23" s="342"/>
      <c r="O23" s="343"/>
    </row>
    <row r="24" spans="2:1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>
      <c r="B25" s="100" t="s">
        <v>156</v>
      </c>
    </row>
    <row r="26" spans="2:15">
      <c r="B26" s="350" t="s">
        <v>176</v>
      </c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2"/>
    </row>
    <row r="27" spans="2:15">
      <c r="B27" s="344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6"/>
    </row>
    <row r="28" spans="2:15">
      <c r="B28" s="344" t="s">
        <v>177</v>
      </c>
      <c r="C28" s="345"/>
      <c r="D28" s="345"/>
      <c r="E28" s="345"/>
      <c r="F28" s="345"/>
      <c r="G28" s="345"/>
      <c r="H28" s="345"/>
      <c r="I28" s="345"/>
      <c r="J28" s="345"/>
      <c r="K28" s="345"/>
      <c r="L28" s="345"/>
      <c r="M28" s="345"/>
      <c r="N28" s="345"/>
      <c r="O28" s="346"/>
    </row>
    <row r="29" spans="2:15">
      <c r="B29" s="344" t="s">
        <v>181</v>
      </c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6"/>
    </row>
    <row r="30" spans="2:15">
      <c r="B30" s="344" t="s">
        <v>182</v>
      </c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6"/>
    </row>
    <row r="31" spans="2:15">
      <c r="B31" s="344" t="s">
        <v>178</v>
      </c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6"/>
    </row>
    <row r="32" spans="2:15">
      <c r="B32" s="344" t="s">
        <v>179</v>
      </c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6"/>
    </row>
    <row r="33" spans="2:15">
      <c r="B33" s="344" t="s">
        <v>180</v>
      </c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6"/>
    </row>
    <row r="34" spans="2:15">
      <c r="B34" s="347"/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9"/>
    </row>
  </sheetData>
  <mergeCells count="42">
    <mergeCell ref="I16:I17"/>
    <mergeCell ref="I21:O23"/>
    <mergeCell ref="B33:O33"/>
    <mergeCell ref="B34:O34"/>
    <mergeCell ref="B28:O28"/>
    <mergeCell ref="B29:O29"/>
    <mergeCell ref="B30:O30"/>
    <mergeCell ref="B31:O31"/>
    <mergeCell ref="B32:O32"/>
    <mergeCell ref="B26:O26"/>
    <mergeCell ref="B27:O27"/>
    <mergeCell ref="D23:F23"/>
    <mergeCell ref="B17:G17"/>
    <mergeCell ref="D18:F18"/>
    <mergeCell ref="D19:F19"/>
    <mergeCell ref="D20:F20"/>
    <mergeCell ref="B11:G11"/>
    <mergeCell ref="C12:D12"/>
    <mergeCell ref="C13:D13"/>
    <mergeCell ref="F12:G12"/>
    <mergeCell ref="F13:G13"/>
    <mergeCell ref="B2:O3"/>
    <mergeCell ref="B4:O4"/>
    <mergeCell ref="C6:G6"/>
    <mergeCell ref="I7:J7"/>
    <mergeCell ref="L7:M7"/>
    <mergeCell ref="D21:F21"/>
    <mergeCell ref="D22:F22"/>
    <mergeCell ref="M16:M17"/>
    <mergeCell ref="N7:O7"/>
    <mergeCell ref="I6:O6"/>
    <mergeCell ref="F14:G14"/>
    <mergeCell ref="C14:D14"/>
    <mergeCell ref="C15:G15"/>
    <mergeCell ref="N8:O8"/>
    <mergeCell ref="L8:M8"/>
    <mergeCell ref="I8:J8"/>
    <mergeCell ref="I12:I13"/>
    <mergeCell ref="M14:M15"/>
    <mergeCell ref="M12:M13"/>
    <mergeCell ref="I14:I15"/>
    <mergeCell ref="I9:J9"/>
  </mergeCells>
  <phoneticPr fontId="14" type="noConversion"/>
  <pageMargins left="0.75" right="0.75" top="1" bottom="1" header="0.5" footer="0.5"/>
  <pageSetup paperSize="9" scale="53"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40"/>
  <sheetViews>
    <sheetView zoomScale="75" zoomScaleNormal="75" zoomScalePageLayoutView="75" workbookViewId="0">
      <selection activeCell="B7" sqref="B7"/>
    </sheetView>
  </sheetViews>
  <sheetFormatPr baseColWidth="10" defaultRowHeight="15" x14ac:dyDescent="0"/>
  <cols>
    <col min="1" max="2" width="6.5" style="102" customWidth="1"/>
    <col min="3" max="3" width="17.33203125" style="131" customWidth="1"/>
    <col min="4" max="4" width="19.5" style="102" customWidth="1"/>
    <col min="5" max="5" width="14.83203125" style="125" bestFit="1" customWidth="1"/>
    <col min="6" max="8" width="18.6640625" style="125" bestFit="1" customWidth="1"/>
    <col min="9" max="9" width="18.6640625" style="125" customWidth="1"/>
    <col min="10" max="13" width="18.6640625" style="125" bestFit="1" customWidth="1"/>
    <col min="14" max="14" width="18.6640625" style="113" bestFit="1" customWidth="1"/>
    <col min="15" max="18" width="19.33203125" style="113" bestFit="1" customWidth="1"/>
    <col min="19" max="22" width="19.33203125" style="113" customWidth="1"/>
    <col min="23" max="16384" width="10.83203125" style="102"/>
  </cols>
  <sheetData>
    <row r="1" spans="1:21">
      <c r="A1" s="86"/>
      <c r="B1" s="86"/>
      <c r="C1" s="164"/>
      <c r="D1" s="163"/>
      <c r="E1" s="158"/>
      <c r="F1" s="158"/>
      <c r="G1" s="158"/>
      <c r="H1" s="158"/>
      <c r="I1" s="158"/>
      <c r="J1" s="158"/>
      <c r="K1" s="158"/>
      <c r="L1" s="158"/>
      <c r="M1" s="158"/>
      <c r="N1" s="159"/>
      <c r="O1" s="159"/>
      <c r="P1" s="159"/>
      <c r="Q1" s="159"/>
      <c r="R1" s="159"/>
      <c r="S1" s="159"/>
      <c r="T1" s="159"/>
      <c r="U1" s="159"/>
    </row>
    <row r="2" spans="1:21">
      <c r="A2" s="86"/>
      <c r="B2" s="86"/>
      <c r="C2" s="160"/>
      <c r="D2" s="161"/>
      <c r="E2" s="158"/>
      <c r="F2" s="158"/>
      <c r="G2" s="158"/>
      <c r="H2" s="158"/>
      <c r="I2" s="158"/>
      <c r="J2" s="158"/>
      <c r="K2" s="158"/>
      <c r="L2" s="158"/>
      <c r="M2" s="158"/>
      <c r="N2" s="159"/>
      <c r="O2" s="159"/>
      <c r="P2" s="159"/>
      <c r="Q2" s="159"/>
      <c r="R2" s="159"/>
      <c r="S2" s="159"/>
      <c r="T2" s="159"/>
      <c r="U2" s="159"/>
    </row>
    <row r="3" spans="1:21">
      <c r="A3" s="86"/>
      <c r="B3" s="86"/>
      <c r="C3" s="160"/>
      <c r="D3" s="161"/>
      <c r="E3" s="158"/>
      <c r="F3" s="158"/>
      <c r="G3" s="158"/>
      <c r="H3" s="158"/>
      <c r="I3" s="158"/>
      <c r="J3" s="158"/>
      <c r="K3" s="158"/>
      <c r="L3" s="158"/>
      <c r="M3" s="158"/>
      <c r="N3" s="159"/>
      <c r="O3" s="159"/>
      <c r="P3" s="159"/>
      <c r="Q3" s="159"/>
      <c r="R3" s="159"/>
      <c r="S3" s="159"/>
      <c r="T3" s="159"/>
      <c r="U3" s="159"/>
    </row>
    <row r="4" spans="1:21">
      <c r="A4" s="86"/>
      <c r="B4" s="86"/>
      <c r="C4" s="160"/>
      <c r="D4" s="162"/>
      <c r="E4" s="158"/>
      <c r="F4" s="158"/>
      <c r="G4" s="158"/>
      <c r="H4" s="158"/>
      <c r="I4" s="158"/>
      <c r="J4" s="158"/>
      <c r="K4" s="158"/>
      <c r="L4" s="158"/>
      <c r="M4" s="158"/>
      <c r="N4" s="159"/>
      <c r="O4" s="159"/>
      <c r="P4" s="159"/>
      <c r="Q4" s="159"/>
      <c r="R4" s="159"/>
      <c r="S4" s="159"/>
      <c r="T4" s="159"/>
      <c r="U4" s="159"/>
    </row>
    <row r="5" spans="1:21">
      <c r="A5" s="86"/>
      <c r="B5" s="86"/>
      <c r="C5" s="160"/>
      <c r="D5" s="161"/>
      <c r="E5" s="158"/>
      <c r="F5" s="158"/>
      <c r="G5" s="158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59"/>
    </row>
    <row r="6" spans="1:21">
      <c r="A6" s="86"/>
      <c r="B6" s="86"/>
      <c r="C6" s="160"/>
      <c r="D6" s="161"/>
      <c r="E6" s="158"/>
      <c r="F6" s="158"/>
      <c r="G6" s="158"/>
      <c r="H6" s="158"/>
      <c r="I6" s="158"/>
      <c r="J6" s="158"/>
      <c r="K6" s="158"/>
      <c r="L6" s="158"/>
      <c r="M6" s="158"/>
      <c r="N6" s="159"/>
      <c r="O6" s="159"/>
      <c r="P6" s="159"/>
      <c r="Q6" s="159"/>
      <c r="R6" s="159"/>
      <c r="S6" s="159"/>
      <c r="T6" s="159"/>
      <c r="U6" s="159"/>
    </row>
    <row r="7" spans="1:21">
      <c r="A7" s="86"/>
      <c r="B7" s="86"/>
      <c r="C7" s="160"/>
      <c r="D7" s="161"/>
      <c r="E7" s="158"/>
      <c r="F7" s="158"/>
      <c r="G7" s="158"/>
      <c r="H7" s="158"/>
      <c r="I7" s="158"/>
      <c r="J7" s="158"/>
      <c r="K7" s="158"/>
      <c r="L7" s="158"/>
      <c r="M7" s="158"/>
      <c r="N7" s="159"/>
      <c r="O7" s="159"/>
      <c r="P7" s="159"/>
      <c r="Q7" s="159"/>
      <c r="R7" s="159"/>
      <c r="S7" s="159"/>
      <c r="T7" s="159"/>
      <c r="U7" s="159"/>
    </row>
    <row r="8" spans="1:21">
      <c r="A8" s="86"/>
      <c r="B8" s="86"/>
      <c r="C8" s="160"/>
      <c r="D8" s="161"/>
      <c r="E8" s="158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59"/>
    </row>
    <row r="9" spans="1:21">
      <c r="A9" s="86"/>
      <c r="B9" s="86"/>
      <c r="C9" s="160"/>
      <c r="D9" s="161"/>
      <c r="E9" s="158"/>
      <c r="F9" s="158"/>
      <c r="G9" s="158"/>
      <c r="H9" s="158"/>
      <c r="I9" s="158"/>
      <c r="J9" s="158"/>
      <c r="K9" s="158"/>
      <c r="L9" s="158"/>
      <c r="M9" s="158"/>
      <c r="N9" s="159"/>
      <c r="O9" s="159"/>
      <c r="P9" s="159"/>
      <c r="Q9" s="159"/>
      <c r="R9" s="159"/>
      <c r="S9" s="159"/>
      <c r="T9" s="159"/>
      <c r="U9" s="159"/>
    </row>
    <row r="10" spans="1:21">
      <c r="A10" s="86"/>
      <c r="B10" s="86"/>
      <c r="C10" s="160"/>
      <c r="D10" s="161"/>
      <c r="E10" s="158"/>
      <c r="F10" s="158"/>
      <c r="G10" s="158"/>
      <c r="H10" s="158"/>
      <c r="I10" s="158"/>
      <c r="J10" s="158"/>
      <c r="K10" s="158"/>
      <c r="L10" s="158"/>
      <c r="M10" s="158"/>
      <c r="N10" s="159"/>
      <c r="O10" s="159"/>
      <c r="P10" s="159"/>
      <c r="Q10" s="159"/>
      <c r="R10" s="159"/>
      <c r="S10" s="159"/>
      <c r="T10" s="159"/>
      <c r="U10" s="159"/>
    </row>
    <row r="11" spans="1:21">
      <c r="A11" s="86"/>
      <c r="B11" s="86"/>
      <c r="C11" s="160"/>
      <c r="D11" s="161"/>
      <c r="E11" s="158"/>
      <c r="F11" s="158"/>
      <c r="G11" s="158"/>
      <c r="H11" s="158"/>
      <c r="I11" s="158"/>
      <c r="J11" s="158"/>
      <c r="K11" s="158"/>
      <c r="L11" s="158"/>
      <c r="M11" s="158"/>
      <c r="N11" s="159"/>
      <c r="O11" s="159"/>
      <c r="P11" s="159"/>
      <c r="Q11" s="159"/>
      <c r="R11" s="159"/>
      <c r="S11" s="159"/>
      <c r="T11" s="159"/>
      <c r="U11" s="159"/>
    </row>
    <row r="12" spans="1:21">
      <c r="A12" s="86"/>
      <c r="B12" s="86"/>
      <c r="C12" s="160"/>
      <c r="D12" s="161"/>
      <c r="E12" s="158"/>
      <c r="F12" s="158"/>
      <c r="G12" s="158"/>
      <c r="H12" s="158"/>
      <c r="I12" s="158"/>
      <c r="J12" s="158"/>
      <c r="K12" s="158"/>
      <c r="L12" s="158"/>
      <c r="M12" s="158"/>
      <c r="N12" s="159"/>
      <c r="O12" s="159"/>
      <c r="P12" s="159"/>
      <c r="Q12" s="159"/>
      <c r="R12" s="159"/>
      <c r="S12" s="159"/>
      <c r="T12" s="159"/>
      <c r="U12" s="159"/>
    </row>
    <row r="13" spans="1:21">
      <c r="A13" s="86"/>
      <c r="B13" s="86"/>
      <c r="C13" s="160"/>
      <c r="D13" s="161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159"/>
      <c r="P13" s="159"/>
      <c r="Q13" s="159"/>
      <c r="R13" s="159"/>
      <c r="S13" s="159"/>
      <c r="T13" s="159"/>
      <c r="U13" s="159"/>
    </row>
    <row r="14" spans="1:21">
      <c r="A14" s="86"/>
      <c r="B14" s="86"/>
      <c r="C14" s="160"/>
      <c r="D14" s="161"/>
      <c r="E14" s="158"/>
      <c r="F14" s="158"/>
      <c r="G14" s="158"/>
      <c r="H14" s="158"/>
      <c r="I14" s="158"/>
      <c r="J14" s="158"/>
      <c r="K14" s="158"/>
      <c r="L14" s="158"/>
      <c r="M14" s="158"/>
      <c r="N14" s="159"/>
      <c r="O14" s="159"/>
      <c r="P14" s="159"/>
      <c r="Q14" s="159"/>
      <c r="R14" s="159"/>
      <c r="S14" s="159"/>
      <c r="T14" s="159"/>
      <c r="U14" s="159"/>
    </row>
    <row r="15" spans="1:21">
      <c r="A15" s="86"/>
      <c r="B15" s="86"/>
      <c r="C15" s="160"/>
      <c r="D15" s="161"/>
      <c r="E15" s="158"/>
      <c r="F15" s="158"/>
      <c r="G15" s="158"/>
      <c r="H15" s="158"/>
      <c r="I15" s="158"/>
      <c r="J15" s="158"/>
      <c r="K15" s="158"/>
      <c r="L15" s="158"/>
      <c r="M15" s="158"/>
      <c r="N15" s="159"/>
      <c r="O15" s="159"/>
      <c r="P15" s="159"/>
      <c r="Q15" s="159"/>
      <c r="R15" s="159"/>
      <c r="S15" s="159"/>
      <c r="T15" s="159"/>
      <c r="U15" s="159"/>
    </row>
    <row r="16" spans="1:21">
      <c r="A16" s="86"/>
      <c r="B16" s="86"/>
      <c r="C16" s="160"/>
      <c r="D16" s="161"/>
      <c r="E16" s="158"/>
      <c r="F16" s="158"/>
      <c r="G16" s="158"/>
      <c r="H16" s="158"/>
      <c r="I16" s="158"/>
      <c r="J16" s="158"/>
      <c r="K16" s="158"/>
      <c r="L16" s="158"/>
      <c r="M16" s="158"/>
      <c r="N16" s="159"/>
      <c r="O16" s="159"/>
      <c r="P16" s="159"/>
      <c r="Q16" s="159"/>
      <c r="R16" s="159"/>
      <c r="S16" s="159"/>
      <c r="T16" s="159"/>
      <c r="U16" s="159"/>
    </row>
    <row r="17" spans="1:22">
      <c r="A17" s="86"/>
      <c r="B17" s="86"/>
      <c r="C17" s="160"/>
      <c r="D17" s="161"/>
      <c r="E17" s="158"/>
      <c r="F17" s="158"/>
      <c r="G17" s="158"/>
      <c r="H17" s="158"/>
      <c r="I17" s="158"/>
      <c r="J17" s="158"/>
      <c r="K17" s="158"/>
      <c r="L17" s="158"/>
      <c r="M17" s="158"/>
      <c r="N17" s="159"/>
      <c r="O17" s="159"/>
      <c r="P17" s="159"/>
      <c r="Q17" s="159"/>
      <c r="R17" s="159"/>
      <c r="S17" s="159"/>
      <c r="T17" s="159"/>
      <c r="U17" s="159"/>
    </row>
    <row r="18" spans="1:22">
      <c r="A18" s="86"/>
      <c r="B18" s="86"/>
      <c r="C18" s="160"/>
      <c r="D18" s="161"/>
      <c r="E18" s="158"/>
      <c r="F18" s="158"/>
      <c r="G18" s="158"/>
      <c r="H18" s="158"/>
      <c r="I18" s="158"/>
      <c r="J18" s="158"/>
      <c r="K18" s="158"/>
      <c r="L18" s="158"/>
      <c r="M18" s="158"/>
      <c r="N18" s="159"/>
      <c r="O18" s="159"/>
      <c r="P18" s="159"/>
      <c r="Q18" s="159"/>
      <c r="R18" s="159"/>
      <c r="S18" s="159"/>
      <c r="T18" s="159"/>
      <c r="U18" s="159"/>
    </row>
    <row r="19" spans="1:22">
      <c r="A19" s="86"/>
      <c r="B19" s="86"/>
      <c r="C19" s="160"/>
      <c r="D19" s="161"/>
      <c r="E19" s="158"/>
      <c r="F19" s="158"/>
      <c r="G19" s="158"/>
      <c r="H19" s="158"/>
      <c r="I19" s="158"/>
      <c r="J19" s="158"/>
      <c r="K19" s="158"/>
      <c r="L19" s="158"/>
      <c r="M19" s="158"/>
      <c r="N19" s="159"/>
      <c r="O19" s="159"/>
      <c r="P19" s="159"/>
      <c r="Q19" s="159"/>
      <c r="R19" s="159"/>
      <c r="S19" s="159"/>
      <c r="T19" s="159"/>
      <c r="U19" s="159"/>
    </row>
    <row r="20" spans="1:22" s="131" customFormat="1">
      <c r="A20" s="103"/>
      <c r="B20" s="103"/>
      <c r="C20" s="173"/>
      <c r="D20" s="149"/>
      <c r="E20" s="150"/>
      <c r="F20" s="150"/>
      <c r="G20" s="150"/>
      <c r="H20" s="150"/>
      <c r="I20" s="150"/>
      <c r="J20" s="150"/>
      <c r="K20" s="150"/>
      <c r="L20" s="150"/>
      <c r="M20" s="151"/>
      <c r="N20" s="152"/>
      <c r="O20" s="152"/>
      <c r="P20" s="152"/>
      <c r="Q20" s="152"/>
      <c r="R20" s="152"/>
      <c r="S20" s="152"/>
      <c r="T20" s="152"/>
      <c r="U20" s="152"/>
      <c r="V20" s="153"/>
    </row>
    <row r="21" spans="1:22">
      <c r="A21" s="356"/>
      <c r="B21" s="356"/>
      <c r="C21" s="139"/>
      <c r="D21" s="147"/>
      <c r="E21" s="117"/>
      <c r="F21" s="117"/>
      <c r="G21" s="117"/>
      <c r="H21" s="117"/>
      <c r="I21" s="117"/>
      <c r="J21" s="117"/>
      <c r="K21" s="117"/>
      <c r="L21" s="117"/>
      <c r="M21" s="118"/>
      <c r="N21" s="105"/>
      <c r="O21" s="105"/>
      <c r="P21" s="105"/>
      <c r="Q21" s="105"/>
      <c r="R21" s="105"/>
      <c r="S21" s="105"/>
      <c r="T21" s="105"/>
      <c r="U21" s="105"/>
      <c r="V21" s="106"/>
    </row>
    <row r="22" spans="1:22">
      <c r="A22" s="357"/>
      <c r="B22" s="357"/>
      <c r="C22" s="140"/>
      <c r="D22" s="148"/>
      <c r="E22" s="119"/>
      <c r="F22" s="119"/>
      <c r="G22" s="119"/>
      <c r="H22" s="119"/>
      <c r="I22" s="119"/>
      <c r="J22" s="119"/>
      <c r="K22" s="119"/>
      <c r="L22" s="119"/>
      <c r="M22" s="120"/>
      <c r="N22" s="107"/>
      <c r="O22" s="107"/>
      <c r="P22" s="107"/>
      <c r="Q22" s="107"/>
      <c r="R22" s="107"/>
      <c r="S22" s="107"/>
      <c r="T22" s="107"/>
      <c r="U22" s="107"/>
      <c r="V22" s="108"/>
    </row>
    <row r="23" spans="1:22">
      <c r="A23" s="357"/>
      <c r="B23" s="357"/>
      <c r="C23" s="140"/>
      <c r="D23" s="148"/>
      <c r="E23" s="119"/>
      <c r="F23" s="119"/>
      <c r="G23" s="119"/>
      <c r="H23" s="119"/>
      <c r="I23" s="119"/>
      <c r="J23" s="119"/>
      <c r="K23" s="119"/>
      <c r="L23" s="119"/>
      <c r="M23" s="120"/>
      <c r="N23" s="107"/>
      <c r="O23" s="107"/>
      <c r="P23" s="107"/>
      <c r="Q23" s="107"/>
      <c r="R23" s="107"/>
      <c r="S23" s="107"/>
      <c r="T23" s="107"/>
      <c r="U23" s="107"/>
      <c r="V23" s="108"/>
    </row>
    <row r="24" spans="1:22">
      <c r="A24" s="357"/>
      <c r="B24" s="357"/>
      <c r="C24" s="140"/>
      <c r="D24" s="148"/>
      <c r="E24" s="119"/>
      <c r="F24" s="119"/>
      <c r="G24" s="119"/>
      <c r="H24" s="119"/>
      <c r="I24" s="119"/>
      <c r="J24" s="119"/>
      <c r="K24" s="119"/>
      <c r="L24" s="119"/>
      <c r="M24" s="120"/>
      <c r="N24" s="107"/>
      <c r="O24" s="107"/>
      <c r="P24" s="107"/>
      <c r="Q24" s="107"/>
      <c r="R24" s="107"/>
      <c r="S24" s="107"/>
      <c r="T24" s="107"/>
      <c r="U24" s="107"/>
      <c r="V24" s="108"/>
    </row>
    <row r="25" spans="1:22">
      <c r="A25" s="357"/>
      <c r="B25" s="357"/>
      <c r="C25" s="140"/>
      <c r="D25" s="148"/>
      <c r="E25" s="119"/>
      <c r="F25" s="119"/>
      <c r="G25" s="119"/>
      <c r="H25" s="119"/>
      <c r="I25" s="119"/>
      <c r="J25" s="119"/>
      <c r="K25" s="119"/>
      <c r="L25" s="119"/>
      <c r="M25" s="120"/>
      <c r="N25" s="107"/>
      <c r="O25" s="107"/>
      <c r="P25" s="107"/>
      <c r="Q25" s="107"/>
      <c r="R25" s="107"/>
      <c r="S25" s="107"/>
      <c r="T25" s="107"/>
      <c r="U25" s="107"/>
      <c r="V25" s="108"/>
    </row>
    <row r="26" spans="1:22">
      <c r="A26" s="357"/>
      <c r="B26" s="357"/>
      <c r="C26" s="140"/>
      <c r="D26" s="148"/>
      <c r="E26" s="119"/>
      <c r="F26" s="119"/>
      <c r="G26" s="119"/>
      <c r="H26" s="119"/>
      <c r="I26" s="119"/>
      <c r="J26" s="119"/>
      <c r="K26" s="119"/>
      <c r="L26" s="119"/>
      <c r="M26" s="120"/>
      <c r="N26" s="107"/>
      <c r="O26" s="107"/>
      <c r="P26" s="107"/>
      <c r="Q26" s="107"/>
      <c r="R26" s="107"/>
      <c r="S26" s="107"/>
      <c r="T26" s="107"/>
      <c r="U26" s="107"/>
      <c r="V26" s="108"/>
    </row>
    <row r="27" spans="1:22">
      <c r="A27" s="357"/>
      <c r="B27" s="357"/>
      <c r="C27" s="140"/>
      <c r="D27" s="148"/>
      <c r="E27" s="119"/>
      <c r="F27" s="119"/>
      <c r="G27" s="119"/>
      <c r="H27" s="119"/>
      <c r="I27" s="119"/>
      <c r="J27" s="119"/>
      <c r="K27" s="119"/>
      <c r="L27" s="119"/>
      <c r="M27" s="120"/>
      <c r="N27" s="107"/>
      <c r="O27" s="107"/>
      <c r="P27" s="107"/>
      <c r="Q27" s="107"/>
      <c r="R27" s="107"/>
      <c r="S27" s="107"/>
      <c r="T27" s="107"/>
      <c r="U27" s="107"/>
      <c r="V27" s="108"/>
    </row>
    <row r="28" spans="1:22">
      <c r="A28" s="357"/>
      <c r="B28" s="357"/>
      <c r="C28" s="140"/>
      <c r="D28" s="148"/>
      <c r="E28" s="119"/>
      <c r="F28" s="119"/>
      <c r="G28" s="119"/>
      <c r="H28" s="119"/>
      <c r="I28" s="119"/>
      <c r="J28" s="119"/>
      <c r="K28" s="119"/>
      <c r="L28" s="119"/>
      <c r="M28" s="120"/>
      <c r="N28" s="107"/>
      <c r="O28" s="107"/>
      <c r="P28" s="107"/>
      <c r="Q28" s="107"/>
      <c r="R28" s="107"/>
      <c r="S28" s="107"/>
      <c r="T28" s="107"/>
      <c r="U28" s="107"/>
      <c r="V28" s="108"/>
    </row>
    <row r="29" spans="1:22">
      <c r="A29" s="357"/>
      <c r="B29" s="357"/>
      <c r="C29" s="140"/>
      <c r="D29" s="148"/>
      <c r="E29" s="119"/>
      <c r="F29" s="119"/>
      <c r="G29" s="119"/>
      <c r="H29" s="119"/>
      <c r="I29" s="119"/>
      <c r="J29" s="119"/>
      <c r="K29" s="119"/>
      <c r="L29" s="119"/>
      <c r="M29" s="120"/>
      <c r="N29" s="107"/>
      <c r="O29" s="107"/>
      <c r="P29" s="107"/>
      <c r="Q29" s="107"/>
      <c r="R29" s="107"/>
      <c r="S29" s="107"/>
      <c r="T29" s="107"/>
      <c r="U29" s="107"/>
      <c r="V29" s="108"/>
    </row>
    <row r="30" spans="1:22">
      <c r="A30" s="358"/>
      <c r="B30" s="358"/>
      <c r="C30" s="141"/>
      <c r="D30" s="198"/>
      <c r="E30" s="121"/>
      <c r="F30" s="121"/>
      <c r="G30" s="121"/>
      <c r="H30" s="121"/>
      <c r="I30" s="121"/>
      <c r="J30" s="121"/>
      <c r="K30" s="121"/>
      <c r="L30" s="121"/>
      <c r="M30" s="122"/>
      <c r="N30" s="109"/>
      <c r="O30" s="109"/>
      <c r="P30" s="109"/>
      <c r="Q30" s="109"/>
      <c r="R30" s="109"/>
      <c r="S30" s="109"/>
      <c r="T30" s="109"/>
      <c r="U30" s="109"/>
      <c r="V30" s="110"/>
    </row>
    <row r="31" spans="1:22">
      <c r="A31" s="353"/>
      <c r="B31" s="353"/>
      <c r="C31" s="136"/>
      <c r="D31" s="144"/>
      <c r="E31" s="123"/>
      <c r="F31" s="123"/>
      <c r="G31" s="123"/>
      <c r="H31" s="123"/>
      <c r="I31" s="123"/>
      <c r="J31" s="123"/>
      <c r="K31" s="123"/>
      <c r="L31" s="123"/>
      <c r="M31" s="124"/>
      <c r="N31" s="188"/>
      <c r="O31" s="111"/>
      <c r="P31" s="111"/>
      <c r="Q31" s="111"/>
      <c r="R31" s="111"/>
      <c r="S31" s="111"/>
      <c r="T31" s="111"/>
      <c r="U31" s="111"/>
      <c r="V31" s="112"/>
    </row>
    <row r="32" spans="1:22">
      <c r="A32" s="354"/>
      <c r="B32" s="354"/>
      <c r="C32" s="137"/>
      <c r="D32" s="145"/>
      <c r="M32" s="126"/>
      <c r="N32" s="189"/>
      <c r="V32" s="114"/>
    </row>
    <row r="33" spans="1:22">
      <c r="A33" s="354"/>
      <c r="B33" s="354"/>
      <c r="C33" s="137"/>
      <c r="D33" s="145"/>
      <c r="M33" s="126"/>
      <c r="N33" s="189"/>
      <c r="V33" s="114"/>
    </row>
    <row r="34" spans="1:22">
      <c r="A34" s="354"/>
      <c r="B34" s="354"/>
      <c r="C34" s="137"/>
      <c r="D34" s="145"/>
      <c r="M34" s="126"/>
      <c r="N34" s="189"/>
      <c r="V34" s="114"/>
    </row>
    <row r="35" spans="1:22">
      <c r="A35" s="354"/>
      <c r="B35" s="354"/>
      <c r="C35" s="137"/>
      <c r="D35" s="145"/>
      <c r="M35" s="126"/>
      <c r="N35" s="189"/>
      <c r="V35" s="114"/>
    </row>
    <row r="36" spans="1:22">
      <c r="A36" s="354"/>
      <c r="B36" s="354"/>
      <c r="C36" s="137"/>
      <c r="D36" s="145"/>
      <c r="M36" s="126"/>
      <c r="N36" s="189"/>
      <c r="V36" s="114"/>
    </row>
    <row r="37" spans="1:22">
      <c r="A37" s="354"/>
      <c r="B37" s="354"/>
      <c r="C37" s="137"/>
      <c r="D37" s="145"/>
      <c r="M37" s="126"/>
      <c r="N37" s="189"/>
      <c r="V37" s="114"/>
    </row>
    <row r="38" spans="1:22">
      <c r="A38" s="354"/>
      <c r="B38" s="354"/>
      <c r="C38" s="137"/>
      <c r="D38" s="145"/>
      <c r="M38" s="126"/>
      <c r="N38" s="189"/>
      <c r="V38" s="114"/>
    </row>
    <row r="39" spans="1:22">
      <c r="A39" s="354"/>
      <c r="B39" s="354"/>
      <c r="C39" s="137"/>
      <c r="D39" s="145"/>
      <c r="M39" s="126"/>
      <c r="N39" s="189"/>
      <c r="V39" s="114"/>
    </row>
    <row r="40" spans="1:22">
      <c r="A40" s="355"/>
      <c r="B40" s="355"/>
      <c r="C40" s="142"/>
      <c r="D40" s="146"/>
      <c r="E40" s="127"/>
      <c r="F40" s="127"/>
      <c r="G40" s="127"/>
      <c r="H40" s="127"/>
      <c r="I40" s="127"/>
      <c r="J40" s="127"/>
      <c r="K40" s="127"/>
      <c r="L40" s="127"/>
      <c r="M40" s="128"/>
      <c r="N40" s="190"/>
      <c r="O40" s="115"/>
      <c r="P40" s="115"/>
      <c r="Q40" s="115"/>
      <c r="R40" s="115"/>
      <c r="S40" s="115"/>
      <c r="T40" s="115"/>
      <c r="U40" s="115"/>
      <c r="V40" s="116"/>
    </row>
    <row r="41" spans="1:22">
      <c r="A41" s="359"/>
      <c r="B41" s="356"/>
      <c r="C41" s="140"/>
      <c r="D41" s="148"/>
      <c r="E41" s="119"/>
      <c r="F41" s="119"/>
      <c r="G41" s="119"/>
      <c r="H41" s="119"/>
      <c r="I41" s="119"/>
      <c r="J41" s="119"/>
      <c r="K41" s="119"/>
      <c r="L41" s="119"/>
      <c r="M41" s="120"/>
      <c r="N41" s="191"/>
      <c r="O41" s="105"/>
      <c r="P41" s="105"/>
      <c r="Q41" s="105"/>
      <c r="R41" s="105"/>
      <c r="S41" s="105"/>
      <c r="T41" s="105"/>
      <c r="U41" s="105"/>
      <c r="V41" s="106"/>
    </row>
    <row r="42" spans="1:22">
      <c r="A42" s="360"/>
      <c r="B42" s="357"/>
      <c r="C42" s="140"/>
      <c r="D42" s="148"/>
      <c r="E42" s="119"/>
      <c r="F42" s="119"/>
      <c r="G42" s="119"/>
      <c r="H42" s="119"/>
      <c r="I42" s="119"/>
      <c r="J42" s="119"/>
      <c r="K42" s="119"/>
      <c r="L42" s="119"/>
      <c r="M42" s="120"/>
      <c r="N42" s="192"/>
      <c r="O42" s="107"/>
      <c r="P42" s="107"/>
      <c r="Q42" s="107"/>
      <c r="R42" s="107"/>
      <c r="S42" s="107"/>
      <c r="T42" s="107"/>
      <c r="U42" s="107"/>
      <c r="V42" s="108"/>
    </row>
    <row r="43" spans="1:22">
      <c r="A43" s="360"/>
      <c r="B43" s="357"/>
      <c r="C43" s="140"/>
      <c r="D43" s="148"/>
      <c r="E43" s="119"/>
      <c r="F43" s="119"/>
      <c r="G43" s="119"/>
      <c r="H43" s="119"/>
      <c r="I43" s="119"/>
      <c r="J43" s="119"/>
      <c r="K43" s="119"/>
      <c r="L43" s="119"/>
      <c r="M43" s="120"/>
      <c r="N43" s="192"/>
      <c r="O43" s="107"/>
      <c r="P43" s="107"/>
      <c r="Q43" s="107"/>
      <c r="R43" s="107"/>
      <c r="S43" s="107"/>
      <c r="T43" s="107"/>
      <c r="U43" s="107"/>
      <c r="V43" s="108"/>
    </row>
    <row r="44" spans="1:22">
      <c r="A44" s="360"/>
      <c r="B44" s="357"/>
      <c r="C44" s="140"/>
      <c r="D44" s="148"/>
      <c r="E44" s="119"/>
      <c r="F44" s="119"/>
      <c r="G44" s="119"/>
      <c r="H44" s="119"/>
      <c r="I44" s="119"/>
      <c r="J44" s="119"/>
      <c r="K44" s="119"/>
      <c r="L44" s="119"/>
      <c r="M44" s="120"/>
      <c r="N44" s="192"/>
      <c r="O44" s="107"/>
      <c r="P44" s="107"/>
      <c r="Q44" s="107"/>
      <c r="R44" s="107"/>
      <c r="S44" s="107"/>
      <c r="T44" s="107"/>
      <c r="U44" s="107"/>
      <c r="V44" s="108"/>
    </row>
    <row r="45" spans="1:22">
      <c r="A45" s="360"/>
      <c r="B45" s="357"/>
      <c r="C45" s="140"/>
      <c r="D45" s="148"/>
      <c r="E45" s="119"/>
      <c r="F45" s="119"/>
      <c r="G45" s="119"/>
      <c r="H45" s="119"/>
      <c r="I45" s="119"/>
      <c r="J45" s="119"/>
      <c r="K45" s="119"/>
      <c r="L45" s="119"/>
      <c r="M45" s="120"/>
      <c r="N45" s="192"/>
      <c r="O45" s="107"/>
      <c r="P45" s="107"/>
      <c r="Q45" s="107"/>
      <c r="R45" s="107"/>
      <c r="S45" s="107"/>
      <c r="T45" s="107"/>
      <c r="U45" s="107"/>
      <c r="V45" s="108"/>
    </row>
    <row r="46" spans="1:22">
      <c r="A46" s="360"/>
      <c r="B46" s="357"/>
      <c r="C46" s="140"/>
      <c r="D46" s="148"/>
      <c r="E46" s="119"/>
      <c r="F46" s="119"/>
      <c r="G46" s="119"/>
      <c r="H46" s="119"/>
      <c r="I46" s="119"/>
      <c r="J46" s="119"/>
      <c r="K46" s="119"/>
      <c r="L46" s="119"/>
      <c r="M46" s="120"/>
      <c r="N46" s="192"/>
      <c r="O46" s="107"/>
      <c r="P46" s="107"/>
      <c r="Q46" s="107"/>
      <c r="R46" s="107"/>
      <c r="S46" s="107"/>
      <c r="T46" s="107"/>
      <c r="U46" s="107"/>
      <c r="V46" s="108"/>
    </row>
    <row r="47" spans="1:22">
      <c r="A47" s="360"/>
      <c r="B47" s="357"/>
      <c r="C47" s="140"/>
      <c r="D47" s="148"/>
      <c r="E47" s="119"/>
      <c r="F47" s="119"/>
      <c r="G47" s="119"/>
      <c r="H47" s="119"/>
      <c r="I47" s="119"/>
      <c r="J47" s="119"/>
      <c r="K47" s="119"/>
      <c r="L47" s="119"/>
      <c r="M47" s="120"/>
      <c r="N47" s="192"/>
      <c r="O47" s="107"/>
      <c r="P47" s="107"/>
      <c r="Q47" s="107"/>
      <c r="R47" s="107"/>
      <c r="S47" s="107"/>
      <c r="T47" s="107"/>
      <c r="U47" s="107"/>
      <c r="V47" s="108"/>
    </row>
    <row r="48" spans="1:22">
      <c r="A48" s="360"/>
      <c r="B48" s="357"/>
      <c r="C48" s="140"/>
      <c r="D48" s="148"/>
      <c r="E48" s="119"/>
      <c r="F48" s="119"/>
      <c r="G48" s="119"/>
      <c r="H48" s="119"/>
      <c r="I48" s="119"/>
      <c r="J48" s="119"/>
      <c r="K48" s="119"/>
      <c r="L48" s="119"/>
      <c r="M48" s="120"/>
      <c r="N48" s="192"/>
      <c r="O48" s="107"/>
      <c r="P48" s="107"/>
      <c r="Q48" s="107"/>
      <c r="R48" s="107"/>
      <c r="S48" s="107"/>
      <c r="T48" s="107"/>
      <c r="U48" s="107"/>
      <c r="V48" s="108"/>
    </row>
    <row r="49" spans="1:22">
      <c r="A49" s="360"/>
      <c r="B49" s="357"/>
      <c r="C49" s="140"/>
      <c r="D49" s="148"/>
      <c r="E49" s="119"/>
      <c r="F49" s="119"/>
      <c r="G49" s="119"/>
      <c r="H49" s="119"/>
      <c r="I49" s="119"/>
      <c r="J49" s="119"/>
      <c r="K49" s="119"/>
      <c r="L49" s="119"/>
      <c r="M49" s="120"/>
      <c r="N49" s="192"/>
      <c r="O49" s="107"/>
      <c r="P49" s="107"/>
      <c r="Q49" s="107"/>
      <c r="R49" s="107"/>
      <c r="S49" s="107"/>
      <c r="T49" s="107"/>
      <c r="U49" s="107"/>
      <c r="V49" s="108"/>
    </row>
    <row r="50" spans="1:22">
      <c r="A50" s="361"/>
      <c r="B50" s="358"/>
      <c r="C50" s="141"/>
      <c r="D50" s="198"/>
      <c r="E50" s="121"/>
      <c r="F50" s="121"/>
      <c r="G50" s="121"/>
      <c r="H50" s="121"/>
      <c r="I50" s="121"/>
      <c r="J50" s="121"/>
      <c r="K50" s="121"/>
      <c r="L50" s="121"/>
      <c r="M50" s="122"/>
      <c r="N50" s="193"/>
      <c r="O50" s="109"/>
      <c r="P50" s="109"/>
      <c r="Q50" s="109"/>
      <c r="R50" s="109"/>
      <c r="S50" s="109"/>
      <c r="T50" s="109"/>
      <c r="U50" s="109"/>
      <c r="V50" s="110"/>
    </row>
    <row r="51" spans="1:22">
      <c r="A51" s="362"/>
      <c r="B51" s="353"/>
      <c r="C51" s="137"/>
      <c r="D51" s="145"/>
      <c r="E51" s="158"/>
      <c r="F51" s="158"/>
      <c r="G51" s="158"/>
      <c r="H51" s="158"/>
      <c r="J51" s="158"/>
      <c r="K51" s="158"/>
      <c r="L51" s="158"/>
      <c r="M51" s="126"/>
      <c r="N51" s="188"/>
      <c r="O51" s="111"/>
      <c r="P51" s="111"/>
      <c r="Q51" s="111"/>
      <c r="R51" s="111"/>
      <c r="S51" s="111"/>
      <c r="T51" s="111"/>
      <c r="U51" s="111"/>
      <c r="V51" s="112"/>
    </row>
    <row r="52" spans="1:22">
      <c r="A52" s="363"/>
      <c r="B52" s="354"/>
      <c r="C52" s="137"/>
      <c r="D52" s="145"/>
      <c r="E52" s="158"/>
      <c r="F52" s="158"/>
      <c r="G52" s="158"/>
      <c r="H52" s="158"/>
      <c r="J52" s="158"/>
      <c r="K52" s="158"/>
      <c r="L52" s="158"/>
      <c r="M52" s="126"/>
      <c r="N52" s="189"/>
      <c r="V52" s="114"/>
    </row>
    <row r="53" spans="1:22">
      <c r="A53" s="363"/>
      <c r="B53" s="354"/>
      <c r="C53" s="137"/>
      <c r="D53" s="145"/>
      <c r="E53" s="158"/>
      <c r="F53" s="158"/>
      <c r="G53" s="158"/>
      <c r="H53" s="158"/>
      <c r="J53" s="158"/>
      <c r="K53" s="158"/>
      <c r="L53" s="158"/>
      <c r="M53" s="126"/>
      <c r="N53" s="189"/>
      <c r="V53" s="114"/>
    </row>
    <row r="54" spans="1:22">
      <c r="A54" s="363"/>
      <c r="B54" s="354"/>
      <c r="C54" s="137"/>
      <c r="D54" s="145"/>
      <c r="E54" s="158"/>
      <c r="F54" s="158"/>
      <c r="G54" s="158"/>
      <c r="H54" s="158"/>
      <c r="J54" s="158"/>
      <c r="K54" s="158"/>
      <c r="L54" s="158"/>
      <c r="M54" s="126"/>
      <c r="N54" s="189"/>
      <c r="V54" s="114"/>
    </row>
    <row r="55" spans="1:22">
      <c r="A55" s="363"/>
      <c r="B55" s="354"/>
      <c r="C55" s="137"/>
      <c r="D55" s="145"/>
      <c r="E55" s="158"/>
      <c r="F55" s="158"/>
      <c r="G55" s="158"/>
      <c r="H55" s="158"/>
      <c r="J55" s="158"/>
      <c r="K55" s="158"/>
      <c r="L55" s="158"/>
      <c r="M55" s="126"/>
      <c r="N55" s="189"/>
      <c r="V55" s="114"/>
    </row>
    <row r="56" spans="1:22">
      <c r="A56" s="363"/>
      <c r="B56" s="354"/>
      <c r="C56" s="137"/>
      <c r="D56" s="145"/>
      <c r="E56" s="158"/>
      <c r="F56" s="158"/>
      <c r="G56" s="158"/>
      <c r="H56" s="158"/>
      <c r="J56" s="158"/>
      <c r="K56" s="158"/>
      <c r="L56" s="158"/>
      <c r="M56" s="126"/>
      <c r="N56" s="189"/>
      <c r="V56" s="114"/>
    </row>
    <row r="57" spans="1:22">
      <c r="A57" s="363"/>
      <c r="B57" s="354"/>
      <c r="C57" s="137"/>
      <c r="D57" s="145"/>
      <c r="E57" s="158"/>
      <c r="F57" s="158"/>
      <c r="G57" s="158"/>
      <c r="H57" s="158"/>
      <c r="J57" s="158"/>
      <c r="K57" s="158"/>
      <c r="L57" s="158"/>
      <c r="M57" s="126"/>
      <c r="N57" s="189"/>
      <c r="V57" s="114"/>
    </row>
    <row r="58" spans="1:22">
      <c r="A58" s="363"/>
      <c r="B58" s="354"/>
      <c r="C58" s="137"/>
      <c r="D58" s="145"/>
      <c r="E58" s="158"/>
      <c r="F58" s="158"/>
      <c r="G58" s="158"/>
      <c r="H58" s="158"/>
      <c r="J58" s="158"/>
      <c r="K58" s="158"/>
      <c r="L58" s="158"/>
      <c r="M58" s="126"/>
      <c r="N58" s="189"/>
      <c r="V58" s="114"/>
    </row>
    <row r="59" spans="1:22">
      <c r="A59" s="363"/>
      <c r="B59" s="354"/>
      <c r="C59" s="137"/>
      <c r="D59" s="145"/>
      <c r="E59" s="158"/>
      <c r="F59" s="158"/>
      <c r="G59" s="158"/>
      <c r="H59" s="158"/>
      <c r="J59" s="158"/>
      <c r="K59" s="158"/>
      <c r="L59" s="158"/>
      <c r="M59" s="126"/>
      <c r="N59" s="189"/>
      <c r="V59" s="114"/>
    </row>
    <row r="60" spans="1:22">
      <c r="A60" s="364"/>
      <c r="B60" s="355"/>
      <c r="C60" s="142"/>
      <c r="D60" s="146"/>
      <c r="E60" s="127"/>
      <c r="F60" s="127"/>
      <c r="G60" s="127"/>
      <c r="H60" s="127"/>
      <c r="I60" s="127"/>
      <c r="J60" s="127"/>
      <c r="K60" s="127"/>
      <c r="L60" s="127"/>
      <c r="M60" s="128"/>
      <c r="N60" s="190"/>
      <c r="O60" s="115"/>
      <c r="P60" s="115"/>
      <c r="Q60" s="115"/>
      <c r="R60" s="115"/>
      <c r="S60" s="115"/>
      <c r="T60" s="115"/>
      <c r="U60" s="115"/>
      <c r="V60" s="116"/>
    </row>
    <row r="61" spans="1:22">
      <c r="A61" s="359"/>
      <c r="B61" s="356"/>
      <c r="C61" s="140"/>
      <c r="D61" s="148"/>
      <c r="E61" s="129"/>
      <c r="F61" s="129"/>
      <c r="G61" s="129"/>
      <c r="H61" s="129"/>
      <c r="I61" s="119"/>
      <c r="J61" s="129"/>
      <c r="K61" s="129"/>
      <c r="L61" s="129"/>
      <c r="M61" s="120"/>
      <c r="N61" s="191"/>
      <c r="O61" s="105"/>
      <c r="P61" s="105"/>
      <c r="Q61" s="105"/>
      <c r="R61" s="105"/>
      <c r="S61" s="105"/>
      <c r="T61" s="105"/>
      <c r="U61" s="105"/>
      <c r="V61" s="106"/>
    </row>
    <row r="62" spans="1:22">
      <c r="A62" s="360"/>
      <c r="B62" s="357"/>
      <c r="C62" s="140"/>
      <c r="D62" s="148"/>
      <c r="E62" s="129"/>
      <c r="F62" s="129"/>
      <c r="G62" s="129"/>
      <c r="H62" s="129"/>
      <c r="I62" s="119"/>
      <c r="J62" s="129"/>
      <c r="K62" s="129"/>
      <c r="L62" s="129"/>
      <c r="M62" s="120"/>
      <c r="N62" s="192"/>
      <c r="O62" s="107"/>
      <c r="P62" s="107"/>
      <c r="Q62" s="107"/>
      <c r="R62" s="107"/>
      <c r="S62" s="107"/>
      <c r="T62" s="107"/>
      <c r="U62" s="107"/>
      <c r="V62" s="108"/>
    </row>
    <row r="63" spans="1:22">
      <c r="A63" s="360"/>
      <c r="B63" s="357"/>
      <c r="C63" s="140"/>
      <c r="D63" s="148"/>
      <c r="E63" s="129"/>
      <c r="F63" s="129"/>
      <c r="G63" s="129"/>
      <c r="H63" s="129"/>
      <c r="I63" s="119"/>
      <c r="J63" s="129"/>
      <c r="K63" s="129"/>
      <c r="L63" s="129"/>
      <c r="M63" s="120"/>
      <c r="N63" s="192"/>
      <c r="O63" s="107"/>
      <c r="P63" s="107"/>
      <c r="Q63" s="107"/>
      <c r="R63" s="107"/>
      <c r="S63" s="107"/>
      <c r="T63" s="107"/>
      <c r="U63" s="107"/>
      <c r="V63" s="108"/>
    </row>
    <row r="64" spans="1:22">
      <c r="A64" s="360"/>
      <c r="B64" s="357"/>
      <c r="C64" s="140"/>
      <c r="D64" s="148"/>
      <c r="E64" s="129"/>
      <c r="F64" s="129"/>
      <c r="G64" s="129"/>
      <c r="H64" s="129"/>
      <c r="I64" s="119"/>
      <c r="J64" s="129"/>
      <c r="K64" s="129"/>
      <c r="L64" s="129"/>
      <c r="M64" s="120"/>
      <c r="N64" s="192"/>
      <c r="O64" s="107"/>
      <c r="P64" s="107"/>
      <c r="Q64" s="107"/>
      <c r="R64" s="107"/>
      <c r="S64" s="107"/>
      <c r="T64" s="107"/>
      <c r="U64" s="107"/>
      <c r="V64" s="108"/>
    </row>
    <row r="65" spans="1:22">
      <c r="A65" s="360"/>
      <c r="B65" s="357"/>
      <c r="C65" s="140"/>
      <c r="D65" s="148"/>
      <c r="E65" s="129"/>
      <c r="F65" s="129"/>
      <c r="G65" s="129"/>
      <c r="H65" s="129"/>
      <c r="I65" s="119"/>
      <c r="J65" s="129"/>
      <c r="K65" s="129"/>
      <c r="L65" s="129"/>
      <c r="M65" s="120"/>
      <c r="N65" s="192"/>
      <c r="O65" s="107"/>
      <c r="P65" s="107"/>
      <c r="Q65" s="107"/>
      <c r="R65" s="107"/>
      <c r="S65" s="107"/>
      <c r="T65" s="107"/>
      <c r="U65" s="107"/>
      <c r="V65" s="108"/>
    </row>
    <row r="66" spans="1:22">
      <c r="A66" s="360"/>
      <c r="B66" s="357"/>
      <c r="C66" s="140"/>
      <c r="D66" s="148"/>
      <c r="E66" s="129"/>
      <c r="F66" s="129"/>
      <c r="G66" s="129"/>
      <c r="H66" s="129"/>
      <c r="I66" s="119"/>
      <c r="J66" s="129"/>
      <c r="K66" s="129"/>
      <c r="L66" s="129"/>
      <c r="M66" s="120"/>
      <c r="N66" s="192"/>
      <c r="O66" s="107"/>
      <c r="P66" s="107"/>
      <c r="Q66" s="107"/>
      <c r="R66" s="107"/>
      <c r="S66" s="107"/>
      <c r="T66" s="107"/>
      <c r="U66" s="107"/>
      <c r="V66" s="108"/>
    </row>
    <row r="67" spans="1:22">
      <c r="A67" s="360"/>
      <c r="B67" s="357"/>
      <c r="C67" s="140"/>
      <c r="D67" s="148"/>
      <c r="E67" s="129"/>
      <c r="F67" s="129"/>
      <c r="G67" s="129"/>
      <c r="H67" s="129"/>
      <c r="I67" s="119"/>
      <c r="J67" s="129"/>
      <c r="K67" s="129"/>
      <c r="L67" s="129"/>
      <c r="M67" s="120"/>
      <c r="N67" s="192"/>
      <c r="O67" s="107"/>
      <c r="P67" s="107"/>
      <c r="Q67" s="107"/>
      <c r="R67" s="107"/>
      <c r="S67" s="107"/>
      <c r="T67" s="107"/>
      <c r="U67" s="107"/>
      <c r="V67" s="108"/>
    </row>
    <row r="68" spans="1:22">
      <c r="A68" s="360"/>
      <c r="B68" s="357"/>
      <c r="C68" s="140"/>
      <c r="D68" s="148"/>
      <c r="E68" s="129"/>
      <c r="F68" s="129"/>
      <c r="G68" s="129"/>
      <c r="H68" s="129"/>
      <c r="I68" s="119"/>
      <c r="J68" s="129"/>
      <c r="K68" s="129"/>
      <c r="L68" s="129"/>
      <c r="M68" s="120"/>
      <c r="N68" s="192"/>
      <c r="O68" s="107"/>
      <c r="P68" s="107"/>
      <c r="Q68" s="107"/>
      <c r="R68" s="107"/>
      <c r="S68" s="107"/>
      <c r="T68" s="107"/>
      <c r="U68" s="107"/>
      <c r="V68" s="108"/>
    </row>
    <row r="69" spans="1:22">
      <c r="A69" s="360"/>
      <c r="B69" s="357"/>
      <c r="C69" s="140"/>
      <c r="D69" s="148"/>
      <c r="E69" s="129"/>
      <c r="F69" s="129"/>
      <c r="G69" s="129"/>
      <c r="H69" s="129"/>
      <c r="I69" s="119"/>
      <c r="J69" s="129"/>
      <c r="K69" s="129"/>
      <c r="L69" s="129"/>
      <c r="M69" s="120"/>
      <c r="N69" s="192"/>
      <c r="O69" s="107"/>
      <c r="P69" s="107"/>
      <c r="Q69" s="107"/>
      <c r="R69" s="107"/>
      <c r="S69" s="107"/>
      <c r="T69" s="107"/>
      <c r="U69" s="107"/>
      <c r="V69" s="108"/>
    </row>
    <row r="70" spans="1:22">
      <c r="A70" s="361"/>
      <c r="B70" s="358"/>
      <c r="C70" s="141"/>
      <c r="D70" s="198"/>
      <c r="E70" s="121"/>
      <c r="F70" s="121"/>
      <c r="G70" s="121"/>
      <c r="H70" s="121"/>
      <c r="I70" s="121"/>
      <c r="J70" s="121"/>
      <c r="K70" s="121"/>
      <c r="L70" s="121"/>
      <c r="M70" s="122"/>
      <c r="N70" s="193"/>
      <c r="O70" s="109"/>
      <c r="P70" s="109"/>
      <c r="Q70" s="109"/>
      <c r="R70" s="109"/>
      <c r="S70" s="109"/>
      <c r="T70" s="109"/>
      <c r="U70" s="109"/>
      <c r="V70" s="110"/>
    </row>
    <row r="71" spans="1:22">
      <c r="A71" s="362"/>
      <c r="B71" s="353"/>
      <c r="C71" s="137"/>
      <c r="D71" s="145"/>
      <c r="E71" s="158"/>
      <c r="F71" s="158"/>
      <c r="G71" s="158"/>
      <c r="H71" s="158"/>
      <c r="J71" s="158"/>
      <c r="K71" s="158"/>
      <c r="L71" s="158"/>
      <c r="M71" s="126"/>
      <c r="N71" s="188"/>
      <c r="O71" s="111"/>
      <c r="P71" s="111"/>
      <c r="Q71" s="111"/>
      <c r="R71" s="111"/>
      <c r="S71" s="111"/>
      <c r="T71" s="111"/>
      <c r="U71" s="111"/>
      <c r="V71" s="112"/>
    </row>
    <row r="72" spans="1:22">
      <c r="A72" s="363"/>
      <c r="B72" s="354"/>
      <c r="C72" s="137"/>
      <c r="D72" s="145"/>
      <c r="E72" s="158"/>
      <c r="F72" s="158"/>
      <c r="G72" s="158"/>
      <c r="H72" s="158"/>
      <c r="I72" s="158"/>
      <c r="J72" s="158"/>
      <c r="K72" s="158"/>
      <c r="L72" s="158"/>
      <c r="M72" s="126"/>
      <c r="N72" s="189"/>
      <c r="V72" s="114"/>
    </row>
    <row r="73" spans="1:22">
      <c r="A73" s="363"/>
      <c r="B73" s="354"/>
      <c r="C73" s="137"/>
      <c r="D73" s="145"/>
      <c r="E73" s="158"/>
      <c r="F73" s="158"/>
      <c r="G73" s="158"/>
      <c r="H73" s="158"/>
      <c r="I73" s="158"/>
      <c r="J73" s="158"/>
      <c r="K73" s="158"/>
      <c r="L73" s="158"/>
      <c r="M73" s="126"/>
      <c r="N73" s="189"/>
      <c r="V73" s="114"/>
    </row>
    <row r="74" spans="1:22">
      <c r="A74" s="363"/>
      <c r="B74" s="354"/>
      <c r="C74" s="137"/>
      <c r="D74" s="145"/>
      <c r="E74" s="158"/>
      <c r="F74" s="158"/>
      <c r="G74" s="158"/>
      <c r="H74" s="158"/>
      <c r="I74" s="158"/>
      <c r="J74" s="158"/>
      <c r="K74" s="158"/>
      <c r="L74" s="158"/>
      <c r="M74" s="126"/>
      <c r="N74" s="189"/>
      <c r="V74" s="114"/>
    </row>
    <row r="75" spans="1:22">
      <c r="A75" s="363"/>
      <c r="B75" s="354"/>
      <c r="C75" s="137"/>
      <c r="D75" s="145"/>
      <c r="E75" s="158"/>
      <c r="F75" s="158"/>
      <c r="G75" s="158"/>
      <c r="H75" s="158"/>
      <c r="I75" s="158"/>
      <c r="J75" s="158"/>
      <c r="K75" s="158"/>
      <c r="L75" s="158"/>
      <c r="M75" s="126"/>
      <c r="N75" s="189"/>
      <c r="V75" s="114"/>
    </row>
    <row r="76" spans="1:22">
      <c r="A76" s="363"/>
      <c r="B76" s="354"/>
      <c r="C76" s="137"/>
      <c r="D76" s="145"/>
      <c r="E76" s="158"/>
      <c r="F76" s="158"/>
      <c r="G76" s="158"/>
      <c r="H76" s="158"/>
      <c r="I76" s="158"/>
      <c r="J76" s="158"/>
      <c r="K76" s="158"/>
      <c r="L76" s="158"/>
      <c r="M76" s="126"/>
      <c r="N76" s="189"/>
      <c r="V76" s="114"/>
    </row>
    <row r="77" spans="1:22">
      <c r="A77" s="363"/>
      <c r="B77" s="354"/>
      <c r="C77" s="137"/>
      <c r="D77" s="145"/>
      <c r="E77" s="158"/>
      <c r="F77" s="158"/>
      <c r="G77" s="158"/>
      <c r="H77" s="158"/>
      <c r="I77" s="158"/>
      <c r="J77" s="158"/>
      <c r="K77" s="158"/>
      <c r="L77" s="158"/>
      <c r="M77" s="126"/>
      <c r="N77" s="189"/>
      <c r="V77" s="114"/>
    </row>
    <row r="78" spans="1:22">
      <c r="A78" s="363"/>
      <c r="B78" s="354"/>
      <c r="C78" s="137"/>
      <c r="D78" s="145"/>
      <c r="E78" s="158"/>
      <c r="F78" s="158"/>
      <c r="G78" s="158"/>
      <c r="H78" s="158"/>
      <c r="I78" s="158"/>
      <c r="J78" s="158"/>
      <c r="K78" s="158"/>
      <c r="L78" s="158"/>
      <c r="M78" s="126"/>
      <c r="N78" s="189"/>
      <c r="V78" s="114"/>
    </row>
    <row r="79" spans="1:22">
      <c r="A79" s="363"/>
      <c r="B79" s="354"/>
      <c r="C79" s="137"/>
      <c r="D79" s="145"/>
      <c r="E79" s="158"/>
      <c r="F79" s="158"/>
      <c r="G79" s="158"/>
      <c r="H79" s="158"/>
      <c r="I79" s="158"/>
      <c r="J79" s="158"/>
      <c r="K79" s="158"/>
      <c r="L79" s="158"/>
      <c r="M79" s="126"/>
      <c r="N79" s="189"/>
      <c r="V79" s="114"/>
    </row>
    <row r="80" spans="1:22">
      <c r="A80" s="364"/>
      <c r="B80" s="355"/>
      <c r="C80" s="142"/>
      <c r="D80" s="146"/>
      <c r="E80" s="127"/>
      <c r="F80" s="127"/>
      <c r="G80" s="127"/>
      <c r="H80" s="127"/>
      <c r="I80" s="127"/>
      <c r="J80" s="127"/>
      <c r="K80" s="127"/>
      <c r="L80" s="127"/>
      <c r="M80" s="128"/>
      <c r="N80" s="190"/>
      <c r="O80" s="115"/>
      <c r="P80" s="115"/>
      <c r="Q80" s="115"/>
      <c r="R80" s="115"/>
      <c r="S80" s="115"/>
      <c r="T80" s="115"/>
      <c r="U80" s="115"/>
      <c r="V80" s="116"/>
    </row>
    <row r="81" spans="1:22">
      <c r="A81" s="359"/>
      <c r="B81" s="356"/>
      <c r="C81" s="140"/>
      <c r="D81" s="194"/>
      <c r="E81" s="129"/>
      <c r="F81" s="129"/>
      <c r="G81" s="129"/>
      <c r="H81" s="129"/>
      <c r="I81" s="129"/>
      <c r="J81" s="129"/>
      <c r="K81" s="129"/>
      <c r="L81" s="129"/>
      <c r="M81" s="120"/>
      <c r="N81" s="191"/>
      <c r="O81" s="105"/>
      <c r="P81" s="105"/>
      <c r="Q81" s="105"/>
      <c r="R81" s="105"/>
      <c r="S81" s="105"/>
      <c r="T81" s="105"/>
      <c r="U81" s="105"/>
      <c r="V81" s="106"/>
    </row>
    <row r="82" spans="1:22">
      <c r="A82" s="360"/>
      <c r="B82" s="357"/>
      <c r="C82" s="140"/>
      <c r="D82" s="194"/>
      <c r="E82" s="129"/>
      <c r="F82" s="129"/>
      <c r="G82" s="129"/>
      <c r="H82" s="129"/>
      <c r="I82" s="129"/>
      <c r="J82" s="129"/>
      <c r="K82" s="129"/>
      <c r="L82" s="129"/>
      <c r="M82" s="120"/>
      <c r="N82" s="192"/>
      <c r="O82" s="107"/>
      <c r="P82" s="107"/>
      <c r="Q82" s="107"/>
      <c r="R82" s="107"/>
      <c r="S82" s="107"/>
      <c r="T82" s="107"/>
      <c r="U82" s="107"/>
      <c r="V82" s="108"/>
    </row>
    <row r="83" spans="1:22">
      <c r="A83" s="360"/>
      <c r="B83" s="357"/>
      <c r="C83" s="140"/>
      <c r="D83" s="194"/>
      <c r="E83" s="129"/>
      <c r="F83" s="129"/>
      <c r="G83" s="129"/>
      <c r="H83" s="129"/>
      <c r="I83" s="129"/>
      <c r="J83" s="129"/>
      <c r="K83" s="129"/>
      <c r="L83" s="129"/>
      <c r="M83" s="120"/>
      <c r="N83" s="192"/>
      <c r="O83" s="107"/>
      <c r="P83" s="107"/>
      <c r="Q83" s="107"/>
      <c r="R83" s="107"/>
      <c r="S83" s="107"/>
      <c r="T83" s="107"/>
      <c r="U83" s="107"/>
      <c r="V83" s="108"/>
    </row>
    <row r="84" spans="1:22">
      <c r="A84" s="360"/>
      <c r="B84" s="357"/>
      <c r="C84" s="140"/>
      <c r="D84" s="194"/>
      <c r="E84" s="129"/>
      <c r="F84" s="129"/>
      <c r="G84" s="129"/>
      <c r="H84" s="129"/>
      <c r="I84" s="129"/>
      <c r="J84" s="129"/>
      <c r="K84" s="129"/>
      <c r="L84" s="129"/>
      <c r="M84" s="120"/>
      <c r="N84" s="192"/>
      <c r="O84" s="107"/>
      <c r="P84" s="107"/>
      <c r="Q84" s="107"/>
      <c r="R84" s="107"/>
      <c r="S84" s="107"/>
      <c r="T84" s="107"/>
      <c r="U84" s="107"/>
      <c r="V84" s="108"/>
    </row>
    <row r="85" spans="1:22">
      <c r="A85" s="360"/>
      <c r="B85" s="357"/>
      <c r="C85" s="140"/>
      <c r="D85" s="194"/>
      <c r="E85" s="129"/>
      <c r="F85" s="129"/>
      <c r="G85" s="129"/>
      <c r="H85" s="129"/>
      <c r="I85" s="129"/>
      <c r="J85" s="129"/>
      <c r="K85" s="129"/>
      <c r="L85" s="129"/>
      <c r="M85" s="120"/>
      <c r="N85" s="192"/>
      <c r="O85" s="107"/>
      <c r="P85" s="107"/>
      <c r="Q85" s="107"/>
      <c r="R85" s="107"/>
      <c r="S85" s="107"/>
      <c r="T85" s="107"/>
      <c r="U85" s="107"/>
      <c r="V85" s="108"/>
    </row>
    <row r="86" spans="1:22">
      <c r="A86" s="360"/>
      <c r="B86" s="357"/>
      <c r="C86" s="140"/>
      <c r="D86" s="194"/>
      <c r="E86" s="129"/>
      <c r="F86" s="129"/>
      <c r="G86" s="129"/>
      <c r="H86" s="129"/>
      <c r="I86" s="129"/>
      <c r="J86" s="129"/>
      <c r="K86" s="129"/>
      <c r="L86" s="129"/>
      <c r="M86" s="120"/>
      <c r="N86" s="192"/>
      <c r="O86" s="107"/>
      <c r="P86" s="107"/>
      <c r="Q86" s="107"/>
      <c r="R86" s="107"/>
      <c r="S86" s="107"/>
      <c r="T86" s="107"/>
      <c r="U86" s="107"/>
      <c r="V86" s="108"/>
    </row>
    <row r="87" spans="1:22">
      <c r="A87" s="360"/>
      <c r="B87" s="357"/>
      <c r="C87" s="140"/>
      <c r="D87" s="194"/>
      <c r="E87" s="129"/>
      <c r="F87" s="129"/>
      <c r="G87" s="129"/>
      <c r="H87" s="129"/>
      <c r="I87" s="129"/>
      <c r="J87" s="129"/>
      <c r="K87" s="129"/>
      <c r="L87" s="129"/>
      <c r="M87" s="120"/>
      <c r="N87" s="192"/>
      <c r="O87" s="107"/>
      <c r="P87" s="107"/>
      <c r="Q87" s="107"/>
      <c r="R87" s="107"/>
      <c r="S87" s="107"/>
      <c r="T87" s="107"/>
      <c r="U87" s="107"/>
      <c r="V87" s="108"/>
    </row>
    <row r="88" spans="1:22">
      <c r="A88" s="360"/>
      <c r="B88" s="357"/>
      <c r="C88" s="140"/>
      <c r="D88" s="194"/>
      <c r="E88" s="129"/>
      <c r="F88" s="129"/>
      <c r="G88" s="129"/>
      <c r="H88" s="129"/>
      <c r="I88" s="129"/>
      <c r="J88" s="129"/>
      <c r="K88" s="129"/>
      <c r="L88" s="129"/>
      <c r="M88" s="120"/>
      <c r="N88" s="192"/>
      <c r="O88" s="107"/>
      <c r="P88" s="107"/>
      <c r="Q88" s="107"/>
      <c r="R88" s="107"/>
      <c r="S88" s="107"/>
      <c r="T88" s="107"/>
      <c r="U88" s="107"/>
      <c r="V88" s="108"/>
    </row>
    <row r="89" spans="1:22">
      <c r="A89" s="360"/>
      <c r="B89" s="357"/>
      <c r="C89" s="140"/>
      <c r="D89" s="194"/>
      <c r="E89" s="129"/>
      <c r="F89" s="129"/>
      <c r="G89" s="129"/>
      <c r="H89" s="129"/>
      <c r="I89" s="129"/>
      <c r="J89" s="129"/>
      <c r="K89" s="129"/>
      <c r="L89" s="129"/>
      <c r="M89" s="120"/>
      <c r="N89" s="192"/>
      <c r="O89" s="107"/>
      <c r="P89" s="107"/>
      <c r="Q89" s="107"/>
      <c r="R89" s="107"/>
      <c r="S89" s="107"/>
      <c r="T89" s="107"/>
      <c r="U89" s="107"/>
      <c r="V89" s="108"/>
    </row>
    <row r="90" spans="1:22">
      <c r="A90" s="361"/>
      <c r="B90" s="358"/>
      <c r="C90" s="141"/>
      <c r="D90" s="195"/>
      <c r="E90" s="121"/>
      <c r="F90" s="121"/>
      <c r="G90" s="121"/>
      <c r="H90" s="121"/>
      <c r="I90" s="121"/>
      <c r="J90" s="121"/>
      <c r="K90" s="121"/>
      <c r="L90" s="121"/>
      <c r="M90" s="122"/>
      <c r="N90" s="193"/>
      <c r="O90" s="109"/>
      <c r="P90" s="109"/>
      <c r="Q90" s="109"/>
      <c r="R90" s="109"/>
      <c r="S90" s="109"/>
      <c r="T90" s="109"/>
      <c r="U90" s="109"/>
      <c r="V90" s="110"/>
    </row>
    <row r="91" spans="1:22">
      <c r="A91" s="362"/>
      <c r="B91" s="353"/>
      <c r="C91" s="137"/>
      <c r="D91" s="196"/>
      <c r="E91" s="158"/>
      <c r="F91" s="158"/>
      <c r="G91" s="158"/>
      <c r="H91" s="158"/>
      <c r="I91" s="158"/>
      <c r="J91" s="158"/>
      <c r="K91" s="158"/>
      <c r="L91" s="158"/>
      <c r="M91" s="126"/>
      <c r="N91" s="188"/>
      <c r="O91" s="111"/>
      <c r="P91" s="111"/>
      <c r="Q91" s="111"/>
      <c r="R91" s="111"/>
      <c r="S91" s="111"/>
      <c r="T91" s="111"/>
      <c r="U91" s="111"/>
      <c r="V91" s="112"/>
    </row>
    <row r="92" spans="1:22">
      <c r="A92" s="363"/>
      <c r="B92" s="354"/>
      <c r="C92" s="137"/>
      <c r="D92" s="196"/>
      <c r="E92" s="158"/>
      <c r="F92" s="158"/>
      <c r="G92" s="158"/>
      <c r="H92" s="158"/>
      <c r="I92" s="158"/>
      <c r="J92" s="158"/>
      <c r="K92" s="158"/>
      <c r="L92" s="158"/>
      <c r="M92" s="126"/>
      <c r="N92" s="189"/>
      <c r="V92" s="114"/>
    </row>
    <row r="93" spans="1:22">
      <c r="A93" s="363"/>
      <c r="B93" s="354"/>
      <c r="C93" s="137"/>
      <c r="D93" s="196"/>
      <c r="E93" s="158"/>
      <c r="F93" s="158"/>
      <c r="G93" s="158"/>
      <c r="H93" s="158"/>
      <c r="I93" s="158"/>
      <c r="J93" s="158"/>
      <c r="K93" s="158"/>
      <c r="L93" s="158"/>
      <c r="M93" s="126"/>
      <c r="N93" s="189"/>
      <c r="V93" s="114"/>
    </row>
    <row r="94" spans="1:22">
      <c r="A94" s="363"/>
      <c r="B94" s="354"/>
      <c r="C94" s="137"/>
      <c r="D94" s="196"/>
      <c r="E94" s="158"/>
      <c r="F94" s="158"/>
      <c r="G94" s="158"/>
      <c r="H94" s="158"/>
      <c r="I94" s="158"/>
      <c r="J94" s="158"/>
      <c r="K94" s="158"/>
      <c r="L94" s="158"/>
      <c r="M94" s="126"/>
      <c r="N94" s="189"/>
      <c r="V94" s="114"/>
    </row>
    <row r="95" spans="1:22">
      <c r="A95" s="363"/>
      <c r="B95" s="354"/>
      <c r="C95" s="137"/>
      <c r="D95" s="196"/>
      <c r="E95" s="158"/>
      <c r="F95" s="158"/>
      <c r="G95" s="158"/>
      <c r="H95" s="158"/>
      <c r="I95" s="158"/>
      <c r="J95" s="158"/>
      <c r="K95" s="158"/>
      <c r="L95" s="158"/>
      <c r="M95" s="126"/>
      <c r="N95" s="189"/>
      <c r="V95" s="114"/>
    </row>
    <row r="96" spans="1:22">
      <c r="A96" s="363"/>
      <c r="B96" s="354"/>
      <c r="C96" s="137"/>
      <c r="D96" s="196"/>
      <c r="E96" s="158"/>
      <c r="F96" s="158"/>
      <c r="G96" s="158"/>
      <c r="H96" s="158"/>
      <c r="I96" s="158"/>
      <c r="J96" s="158"/>
      <c r="K96" s="158"/>
      <c r="L96" s="158"/>
      <c r="M96" s="126"/>
      <c r="N96" s="189"/>
      <c r="V96" s="114"/>
    </row>
    <row r="97" spans="1:22">
      <c r="A97" s="363"/>
      <c r="B97" s="354"/>
      <c r="C97" s="137"/>
      <c r="D97" s="196"/>
      <c r="E97" s="158"/>
      <c r="F97" s="158"/>
      <c r="G97" s="158"/>
      <c r="H97" s="158"/>
      <c r="I97" s="158"/>
      <c r="J97" s="158"/>
      <c r="K97" s="158"/>
      <c r="L97" s="158"/>
      <c r="M97" s="126"/>
      <c r="N97" s="189"/>
      <c r="V97" s="114"/>
    </row>
    <row r="98" spans="1:22">
      <c r="A98" s="363"/>
      <c r="B98" s="354"/>
      <c r="C98" s="137"/>
      <c r="D98" s="196"/>
      <c r="E98" s="158"/>
      <c r="F98" s="158"/>
      <c r="G98" s="158"/>
      <c r="H98" s="158"/>
      <c r="I98" s="158"/>
      <c r="J98" s="158"/>
      <c r="K98" s="158"/>
      <c r="L98" s="158"/>
      <c r="M98" s="126"/>
      <c r="N98" s="189"/>
      <c r="V98" s="114"/>
    </row>
    <row r="99" spans="1:22">
      <c r="A99" s="363"/>
      <c r="B99" s="354"/>
      <c r="C99" s="137"/>
      <c r="D99" s="196"/>
      <c r="E99" s="158"/>
      <c r="F99" s="158"/>
      <c r="G99" s="158"/>
      <c r="H99" s="158"/>
      <c r="I99" s="158"/>
      <c r="J99" s="158"/>
      <c r="K99" s="158"/>
      <c r="L99" s="158"/>
      <c r="M99" s="126"/>
      <c r="N99" s="189"/>
      <c r="V99" s="114"/>
    </row>
    <row r="100" spans="1:22">
      <c r="A100" s="364"/>
      <c r="B100" s="355"/>
      <c r="C100" s="142"/>
      <c r="D100" s="197"/>
      <c r="E100" s="127"/>
      <c r="F100" s="127"/>
      <c r="G100" s="127"/>
      <c r="H100" s="127"/>
      <c r="I100" s="127"/>
      <c r="J100" s="127"/>
      <c r="K100" s="127"/>
      <c r="L100" s="127"/>
      <c r="M100" s="128"/>
      <c r="N100" s="190"/>
      <c r="O100" s="115"/>
      <c r="P100" s="115"/>
      <c r="Q100" s="115"/>
      <c r="R100" s="115"/>
      <c r="S100" s="115"/>
      <c r="T100" s="115"/>
      <c r="U100" s="115"/>
      <c r="V100" s="116"/>
    </row>
    <row r="101" spans="1:22">
      <c r="A101" s="359"/>
      <c r="B101" s="356"/>
      <c r="C101" s="140"/>
      <c r="D101" s="194"/>
      <c r="E101" s="129"/>
      <c r="F101" s="129"/>
      <c r="G101" s="129"/>
      <c r="H101" s="129"/>
      <c r="I101" s="129"/>
      <c r="J101" s="129"/>
      <c r="K101" s="129"/>
      <c r="L101" s="129"/>
      <c r="M101" s="120"/>
      <c r="N101" s="191"/>
      <c r="O101" s="105"/>
      <c r="P101" s="105"/>
      <c r="Q101" s="105"/>
      <c r="R101" s="105"/>
      <c r="S101" s="105"/>
      <c r="T101" s="105"/>
      <c r="U101" s="105"/>
      <c r="V101" s="106"/>
    </row>
    <row r="102" spans="1:22">
      <c r="A102" s="360"/>
      <c r="B102" s="357"/>
      <c r="C102" s="140"/>
      <c r="D102" s="194"/>
      <c r="E102" s="129"/>
      <c r="F102" s="129"/>
      <c r="G102" s="129"/>
      <c r="H102" s="129"/>
      <c r="I102" s="129"/>
      <c r="J102" s="129"/>
      <c r="K102" s="129"/>
      <c r="L102" s="129"/>
      <c r="M102" s="120"/>
      <c r="N102" s="192"/>
      <c r="O102" s="107"/>
      <c r="P102" s="107"/>
      <c r="Q102" s="107"/>
      <c r="R102" s="107"/>
      <c r="S102" s="107"/>
      <c r="T102" s="107"/>
      <c r="U102" s="107"/>
      <c r="V102" s="108"/>
    </row>
    <row r="103" spans="1:22">
      <c r="A103" s="360"/>
      <c r="B103" s="357"/>
      <c r="C103" s="140"/>
      <c r="D103" s="194"/>
      <c r="E103" s="129"/>
      <c r="F103" s="129"/>
      <c r="G103" s="129"/>
      <c r="H103" s="129"/>
      <c r="I103" s="129"/>
      <c r="J103" s="129"/>
      <c r="K103" s="129"/>
      <c r="L103" s="129"/>
      <c r="M103" s="120"/>
      <c r="N103" s="192"/>
      <c r="O103" s="107"/>
      <c r="P103" s="107"/>
      <c r="Q103" s="107"/>
      <c r="R103" s="107"/>
      <c r="S103" s="107"/>
      <c r="T103" s="107"/>
      <c r="U103" s="107"/>
      <c r="V103" s="108"/>
    </row>
    <row r="104" spans="1:22">
      <c r="A104" s="360"/>
      <c r="B104" s="357"/>
      <c r="C104" s="140"/>
      <c r="D104" s="194"/>
      <c r="E104" s="129"/>
      <c r="F104" s="129"/>
      <c r="G104" s="129"/>
      <c r="H104" s="129"/>
      <c r="I104" s="129"/>
      <c r="J104" s="129"/>
      <c r="K104" s="129"/>
      <c r="L104" s="129"/>
      <c r="M104" s="120"/>
      <c r="N104" s="192"/>
      <c r="O104" s="107"/>
      <c r="P104" s="107"/>
      <c r="Q104" s="107"/>
      <c r="R104" s="107"/>
      <c r="S104" s="107"/>
      <c r="T104" s="107"/>
      <c r="U104" s="107"/>
      <c r="V104" s="108"/>
    </row>
    <row r="105" spans="1:22">
      <c r="A105" s="360"/>
      <c r="B105" s="357"/>
      <c r="C105" s="140"/>
      <c r="D105" s="194"/>
      <c r="E105" s="129"/>
      <c r="F105" s="129"/>
      <c r="G105" s="129"/>
      <c r="H105" s="129"/>
      <c r="I105" s="129"/>
      <c r="J105" s="129"/>
      <c r="K105" s="129"/>
      <c r="L105" s="129"/>
      <c r="M105" s="120"/>
      <c r="N105" s="192"/>
      <c r="O105" s="107"/>
      <c r="P105" s="107"/>
      <c r="Q105" s="107"/>
      <c r="R105" s="107"/>
      <c r="S105" s="107"/>
      <c r="T105" s="107"/>
      <c r="U105" s="107"/>
      <c r="V105" s="108"/>
    </row>
    <row r="106" spans="1:22">
      <c r="A106" s="360"/>
      <c r="B106" s="357"/>
      <c r="C106" s="140"/>
      <c r="D106" s="194"/>
      <c r="E106" s="129"/>
      <c r="F106" s="129"/>
      <c r="G106" s="129"/>
      <c r="H106" s="129"/>
      <c r="I106" s="129"/>
      <c r="J106" s="129"/>
      <c r="K106" s="129"/>
      <c r="L106" s="129"/>
      <c r="M106" s="120"/>
      <c r="N106" s="192"/>
      <c r="O106" s="107"/>
      <c r="P106" s="107"/>
      <c r="Q106" s="107"/>
      <c r="R106" s="107"/>
      <c r="S106" s="107"/>
      <c r="T106" s="107"/>
      <c r="U106" s="107"/>
      <c r="V106" s="108"/>
    </row>
    <row r="107" spans="1:22">
      <c r="A107" s="360"/>
      <c r="B107" s="357"/>
      <c r="C107" s="140"/>
      <c r="D107" s="194"/>
      <c r="E107" s="129"/>
      <c r="F107" s="129"/>
      <c r="G107" s="129"/>
      <c r="H107" s="129"/>
      <c r="I107" s="129"/>
      <c r="J107" s="129"/>
      <c r="K107" s="129"/>
      <c r="L107" s="129"/>
      <c r="M107" s="120"/>
      <c r="N107" s="192"/>
      <c r="O107" s="107"/>
      <c r="P107" s="107"/>
      <c r="Q107" s="107"/>
      <c r="R107" s="107"/>
      <c r="S107" s="107"/>
      <c r="T107" s="107"/>
      <c r="U107" s="107"/>
      <c r="V107" s="108"/>
    </row>
    <row r="108" spans="1:22">
      <c r="A108" s="360"/>
      <c r="B108" s="357"/>
      <c r="C108" s="140"/>
      <c r="D108" s="194"/>
      <c r="E108" s="129"/>
      <c r="F108" s="129"/>
      <c r="G108" s="129"/>
      <c r="H108" s="129"/>
      <c r="I108" s="129"/>
      <c r="J108" s="129"/>
      <c r="K108" s="129"/>
      <c r="L108" s="129"/>
      <c r="M108" s="120"/>
      <c r="N108" s="192"/>
      <c r="O108" s="107"/>
      <c r="P108" s="107"/>
      <c r="Q108" s="107"/>
      <c r="R108" s="107"/>
      <c r="S108" s="107"/>
      <c r="T108" s="107"/>
      <c r="U108" s="107"/>
      <c r="V108" s="108"/>
    </row>
    <row r="109" spans="1:22">
      <c r="A109" s="360"/>
      <c r="B109" s="357"/>
      <c r="C109" s="140"/>
      <c r="D109" s="194"/>
      <c r="E109" s="129"/>
      <c r="F109" s="129"/>
      <c r="G109" s="129"/>
      <c r="H109" s="129"/>
      <c r="I109" s="129"/>
      <c r="J109" s="129"/>
      <c r="K109" s="129"/>
      <c r="L109" s="129"/>
      <c r="M109" s="120"/>
      <c r="N109" s="192"/>
      <c r="O109" s="107"/>
      <c r="P109" s="107"/>
      <c r="Q109" s="107"/>
      <c r="R109" s="107"/>
      <c r="S109" s="107"/>
      <c r="T109" s="107"/>
      <c r="U109" s="107"/>
      <c r="V109" s="108"/>
    </row>
    <row r="110" spans="1:22">
      <c r="A110" s="361"/>
      <c r="B110" s="358"/>
      <c r="C110" s="141"/>
      <c r="D110" s="195"/>
      <c r="E110" s="121"/>
      <c r="F110" s="121"/>
      <c r="G110" s="121"/>
      <c r="H110" s="121"/>
      <c r="I110" s="121"/>
      <c r="J110" s="121"/>
      <c r="K110" s="121"/>
      <c r="L110" s="121"/>
      <c r="M110" s="122"/>
      <c r="N110" s="193"/>
      <c r="O110" s="109"/>
      <c r="P110" s="109"/>
      <c r="Q110" s="109"/>
      <c r="R110" s="109"/>
      <c r="S110" s="109"/>
      <c r="T110" s="109"/>
      <c r="U110" s="109"/>
      <c r="V110" s="110"/>
    </row>
    <row r="111" spans="1:22">
      <c r="A111" s="362"/>
      <c r="B111" s="353"/>
      <c r="C111" s="137"/>
      <c r="D111" s="196"/>
      <c r="E111" s="158"/>
      <c r="F111" s="158"/>
      <c r="G111" s="158"/>
      <c r="H111" s="158"/>
      <c r="I111" s="158"/>
      <c r="J111" s="158"/>
      <c r="K111" s="158"/>
      <c r="L111" s="158"/>
      <c r="M111" s="126"/>
      <c r="N111" s="188"/>
      <c r="O111" s="111"/>
      <c r="P111" s="111"/>
      <c r="Q111" s="111"/>
      <c r="R111" s="111"/>
      <c r="S111" s="111"/>
      <c r="T111" s="111"/>
      <c r="U111" s="111"/>
      <c r="V111" s="112"/>
    </row>
    <row r="112" spans="1:22">
      <c r="A112" s="363"/>
      <c r="B112" s="354"/>
      <c r="C112" s="137"/>
      <c r="D112" s="196"/>
      <c r="E112" s="158"/>
      <c r="F112" s="158"/>
      <c r="G112" s="158"/>
      <c r="H112" s="158"/>
      <c r="I112" s="158"/>
      <c r="J112" s="158"/>
      <c r="K112" s="158"/>
      <c r="L112" s="158"/>
      <c r="M112" s="126"/>
      <c r="N112" s="189"/>
      <c r="V112" s="114"/>
    </row>
    <row r="113" spans="1:22">
      <c r="A113" s="363"/>
      <c r="B113" s="354"/>
      <c r="C113" s="137"/>
      <c r="D113" s="196"/>
      <c r="E113" s="158"/>
      <c r="F113" s="158"/>
      <c r="G113" s="158"/>
      <c r="H113" s="158"/>
      <c r="I113" s="158"/>
      <c r="J113" s="158"/>
      <c r="K113" s="158"/>
      <c r="L113" s="158"/>
      <c r="M113" s="126"/>
      <c r="N113" s="189"/>
      <c r="V113" s="114"/>
    </row>
    <row r="114" spans="1:22">
      <c r="A114" s="363"/>
      <c r="B114" s="354"/>
      <c r="C114" s="137"/>
      <c r="D114" s="196"/>
      <c r="E114" s="158"/>
      <c r="F114" s="158"/>
      <c r="G114" s="158"/>
      <c r="H114" s="158"/>
      <c r="I114" s="158"/>
      <c r="J114" s="158"/>
      <c r="K114" s="158"/>
      <c r="L114" s="158"/>
      <c r="M114" s="126"/>
      <c r="N114" s="189"/>
      <c r="V114" s="114"/>
    </row>
    <row r="115" spans="1:22">
      <c r="A115" s="363"/>
      <c r="B115" s="354"/>
      <c r="C115" s="137"/>
      <c r="D115" s="196"/>
      <c r="E115" s="158"/>
      <c r="F115" s="158"/>
      <c r="G115" s="158"/>
      <c r="H115" s="158"/>
      <c r="I115" s="158"/>
      <c r="J115" s="158"/>
      <c r="K115" s="158"/>
      <c r="L115" s="158"/>
      <c r="M115" s="126"/>
      <c r="N115" s="189"/>
      <c r="V115" s="114"/>
    </row>
    <row r="116" spans="1:22">
      <c r="A116" s="363"/>
      <c r="B116" s="354"/>
      <c r="C116" s="137"/>
      <c r="D116" s="196"/>
      <c r="E116" s="158"/>
      <c r="F116" s="158"/>
      <c r="G116" s="158"/>
      <c r="H116" s="158"/>
      <c r="I116" s="158"/>
      <c r="J116" s="158"/>
      <c r="K116" s="158"/>
      <c r="L116" s="158"/>
      <c r="M116" s="126"/>
      <c r="N116" s="189"/>
      <c r="V116" s="114"/>
    </row>
    <row r="117" spans="1:22">
      <c r="A117" s="363"/>
      <c r="B117" s="354"/>
      <c r="C117" s="137"/>
      <c r="D117" s="196"/>
      <c r="E117" s="158"/>
      <c r="F117" s="158"/>
      <c r="G117" s="158"/>
      <c r="H117" s="158"/>
      <c r="I117" s="158"/>
      <c r="J117" s="158"/>
      <c r="K117" s="158"/>
      <c r="L117" s="158"/>
      <c r="M117" s="126"/>
      <c r="N117" s="189"/>
      <c r="V117" s="114"/>
    </row>
    <row r="118" spans="1:22">
      <c r="A118" s="363"/>
      <c r="B118" s="354"/>
      <c r="C118" s="137"/>
      <c r="D118" s="196"/>
      <c r="E118" s="158"/>
      <c r="F118" s="158"/>
      <c r="G118" s="158"/>
      <c r="H118" s="158"/>
      <c r="I118" s="158"/>
      <c r="J118" s="158"/>
      <c r="K118" s="158"/>
      <c r="L118" s="158"/>
      <c r="M118" s="126"/>
      <c r="N118" s="189"/>
      <c r="V118" s="114"/>
    </row>
    <row r="119" spans="1:22">
      <c r="A119" s="363"/>
      <c r="B119" s="354"/>
      <c r="C119" s="137"/>
      <c r="D119" s="196"/>
      <c r="E119" s="158"/>
      <c r="F119" s="158"/>
      <c r="G119" s="158"/>
      <c r="H119" s="158"/>
      <c r="I119" s="158"/>
      <c r="J119" s="158"/>
      <c r="K119" s="158"/>
      <c r="L119" s="158"/>
      <c r="M119" s="126"/>
      <c r="N119" s="189"/>
      <c r="V119" s="114"/>
    </row>
    <row r="120" spans="1:22">
      <c r="A120" s="364"/>
      <c r="B120" s="355"/>
      <c r="C120" s="142"/>
      <c r="D120" s="197"/>
      <c r="E120" s="127"/>
      <c r="F120" s="127"/>
      <c r="G120" s="127"/>
      <c r="H120" s="127"/>
      <c r="I120" s="127"/>
      <c r="J120" s="127"/>
      <c r="K120" s="127"/>
      <c r="L120" s="127"/>
      <c r="M120" s="128"/>
      <c r="N120" s="190"/>
      <c r="O120" s="115"/>
      <c r="P120" s="115"/>
      <c r="Q120" s="115"/>
      <c r="R120" s="115"/>
      <c r="S120" s="115"/>
      <c r="T120" s="115"/>
      <c r="U120" s="115"/>
      <c r="V120" s="116"/>
    </row>
    <row r="121" spans="1:22">
      <c r="A121" s="359"/>
      <c r="B121" s="356"/>
      <c r="C121" s="140"/>
      <c r="D121" s="194"/>
      <c r="E121" s="129"/>
      <c r="F121" s="129"/>
      <c r="G121" s="129"/>
      <c r="H121" s="129"/>
      <c r="I121" s="129"/>
      <c r="J121" s="129"/>
      <c r="K121" s="129"/>
      <c r="L121" s="129"/>
      <c r="M121" s="120"/>
      <c r="N121" s="191"/>
      <c r="O121" s="105"/>
      <c r="P121" s="105"/>
      <c r="Q121" s="105"/>
      <c r="R121" s="105"/>
      <c r="S121" s="105"/>
      <c r="T121" s="105"/>
      <c r="U121" s="105"/>
      <c r="V121" s="106"/>
    </row>
    <row r="122" spans="1:22">
      <c r="A122" s="360"/>
      <c r="B122" s="357"/>
      <c r="C122" s="140"/>
      <c r="D122" s="194"/>
      <c r="E122" s="129"/>
      <c r="F122" s="129"/>
      <c r="G122" s="129"/>
      <c r="H122" s="129"/>
      <c r="I122" s="129"/>
      <c r="J122" s="129"/>
      <c r="K122" s="129"/>
      <c r="L122" s="129"/>
      <c r="M122" s="120"/>
      <c r="N122" s="192"/>
      <c r="O122" s="107"/>
      <c r="P122" s="107"/>
      <c r="Q122" s="107"/>
      <c r="R122" s="107"/>
      <c r="S122" s="107"/>
      <c r="T122" s="107"/>
      <c r="U122" s="107"/>
      <c r="V122" s="108"/>
    </row>
    <row r="123" spans="1:22">
      <c r="A123" s="360"/>
      <c r="B123" s="357"/>
      <c r="C123" s="140"/>
      <c r="D123" s="194"/>
      <c r="E123" s="129"/>
      <c r="F123" s="129"/>
      <c r="G123" s="129"/>
      <c r="H123" s="129"/>
      <c r="I123" s="129"/>
      <c r="J123" s="129"/>
      <c r="K123" s="129"/>
      <c r="L123" s="129"/>
      <c r="M123" s="120"/>
      <c r="N123" s="192"/>
      <c r="O123" s="107"/>
      <c r="P123" s="107"/>
      <c r="Q123" s="107"/>
      <c r="R123" s="107"/>
      <c r="S123" s="107"/>
      <c r="T123" s="107"/>
      <c r="U123" s="107"/>
      <c r="V123" s="108"/>
    </row>
    <row r="124" spans="1:22">
      <c r="A124" s="360"/>
      <c r="B124" s="357"/>
      <c r="C124" s="140"/>
      <c r="D124" s="194"/>
      <c r="E124" s="129"/>
      <c r="F124" s="129"/>
      <c r="G124" s="129"/>
      <c r="H124" s="129"/>
      <c r="I124" s="129"/>
      <c r="J124" s="129"/>
      <c r="K124" s="129"/>
      <c r="L124" s="129"/>
      <c r="M124" s="120"/>
      <c r="N124" s="192"/>
      <c r="O124" s="107"/>
      <c r="P124" s="107"/>
      <c r="Q124" s="107"/>
      <c r="R124" s="107"/>
      <c r="S124" s="107"/>
      <c r="T124" s="107"/>
      <c r="U124" s="107"/>
      <c r="V124" s="108"/>
    </row>
    <row r="125" spans="1:22">
      <c r="A125" s="360"/>
      <c r="B125" s="357"/>
      <c r="C125" s="140"/>
      <c r="D125" s="194"/>
      <c r="E125" s="129"/>
      <c r="F125" s="129"/>
      <c r="G125" s="129"/>
      <c r="H125" s="129"/>
      <c r="I125" s="129"/>
      <c r="J125" s="129"/>
      <c r="K125" s="129"/>
      <c r="L125" s="129"/>
      <c r="M125" s="120"/>
      <c r="N125" s="192"/>
      <c r="O125" s="107"/>
      <c r="P125" s="107"/>
      <c r="Q125" s="107"/>
      <c r="R125" s="107"/>
      <c r="S125" s="107"/>
      <c r="T125" s="107"/>
      <c r="U125" s="107"/>
      <c r="V125" s="108"/>
    </row>
    <row r="126" spans="1:22">
      <c r="A126" s="360"/>
      <c r="B126" s="357"/>
      <c r="C126" s="140"/>
      <c r="D126" s="194"/>
      <c r="E126" s="129"/>
      <c r="F126" s="129"/>
      <c r="G126" s="129"/>
      <c r="H126" s="129"/>
      <c r="I126" s="129"/>
      <c r="J126" s="129"/>
      <c r="K126" s="129"/>
      <c r="L126" s="129"/>
      <c r="M126" s="120"/>
      <c r="N126" s="192"/>
      <c r="O126" s="107"/>
      <c r="P126" s="107"/>
      <c r="Q126" s="107"/>
      <c r="R126" s="107"/>
      <c r="S126" s="107"/>
      <c r="T126" s="107"/>
      <c r="U126" s="107"/>
      <c r="V126" s="108"/>
    </row>
    <row r="127" spans="1:22">
      <c r="A127" s="360"/>
      <c r="B127" s="357"/>
      <c r="C127" s="140"/>
      <c r="D127" s="194"/>
      <c r="E127" s="129"/>
      <c r="F127" s="129"/>
      <c r="G127" s="129"/>
      <c r="H127" s="129"/>
      <c r="I127" s="129"/>
      <c r="J127" s="129"/>
      <c r="K127" s="129"/>
      <c r="L127" s="129"/>
      <c r="M127" s="120"/>
      <c r="N127" s="192"/>
      <c r="O127" s="107"/>
      <c r="P127" s="107"/>
      <c r="Q127" s="107"/>
      <c r="R127" s="107"/>
      <c r="S127" s="107"/>
      <c r="T127" s="107"/>
      <c r="U127" s="107"/>
      <c r="V127" s="108"/>
    </row>
    <row r="128" spans="1:22">
      <c r="A128" s="360"/>
      <c r="B128" s="357"/>
      <c r="C128" s="140"/>
      <c r="D128" s="194"/>
      <c r="E128" s="129"/>
      <c r="F128" s="129"/>
      <c r="G128" s="129"/>
      <c r="H128" s="129"/>
      <c r="I128" s="129"/>
      <c r="J128" s="129"/>
      <c r="K128" s="129"/>
      <c r="L128" s="129"/>
      <c r="M128" s="120"/>
      <c r="N128" s="192"/>
      <c r="O128" s="107"/>
      <c r="P128" s="107"/>
      <c r="Q128" s="107"/>
      <c r="R128" s="107"/>
      <c r="S128" s="107"/>
      <c r="T128" s="107"/>
      <c r="U128" s="107"/>
      <c r="V128" s="108"/>
    </row>
    <row r="129" spans="1:22">
      <c r="A129" s="360"/>
      <c r="B129" s="357"/>
      <c r="C129" s="140"/>
      <c r="D129" s="194"/>
      <c r="E129" s="129"/>
      <c r="F129" s="129"/>
      <c r="G129" s="129"/>
      <c r="H129" s="129"/>
      <c r="I129" s="129"/>
      <c r="J129" s="129"/>
      <c r="K129" s="129"/>
      <c r="L129" s="129"/>
      <c r="M129" s="120"/>
      <c r="N129" s="192"/>
      <c r="O129" s="107"/>
      <c r="P129" s="107"/>
      <c r="Q129" s="107"/>
      <c r="R129" s="107"/>
      <c r="S129" s="107"/>
      <c r="T129" s="107"/>
      <c r="U129" s="107"/>
      <c r="V129" s="108"/>
    </row>
    <row r="130" spans="1:22">
      <c r="A130" s="361"/>
      <c r="B130" s="358"/>
      <c r="C130" s="141"/>
      <c r="D130" s="195"/>
      <c r="E130" s="121"/>
      <c r="F130" s="121"/>
      <c r="G130" s="121"/>
      <c r="H130" s="121"/>
      <c r="I130" s="121"/>
      <c r="J130" s="121"/>
      <c r="K130" s="121"/>
      <c r="L130" s="121"/>
      <c r="M130" s="122"/>
      <c r="N130" s="193"/>
      <c r="O130" s="109"/>
      <c r="P130" s="109"/>
      <c r="Q130" s="109"/>
      <c r="R130" s="109"/>
      <c r="S130" s="109"/>
      <c r="T130" s="109"/>
      <c r="U130" s="109"/>
      <c r="V130" s="110"/>
    </row>
    <row r="131" spans="1:22">
      <c r="A131" s="362"/>
      <c r="B131" s="353"/>
      <c r="C131" s="137"/>
      <c r="D131" s="196"/>
      <c r="E131" s="158"/>
      <c r="F131" s="158"/>
      <c r="G131" s="158"/>
      <c r="H131" s="158"/>
      <c r="I131" s="158"/>
      <c r="J131" s="158"/>
      <c r="K131" s="158"/>
      <c r="L131" s="158"/>
      <c r="M131" s="126"/>
      <c r="N131" s="188"/>
      <c r="O131" s="111"/>
      <c r="P131" s="111"/>
      <c r="Q131" s="111"/>
      <c r="R131" s="111"/>
      <c r="S131" s="111"/>
      <c r="T131" s="111"/>
      <c r="U131" s="111"/>
      <c r="V131" s="112"/>
    </row>
    <row r="132" spans="1:22">
      <c r="A132" s="363"/>
      <c r="B132" s="354"/>
      <c r="C132" s="137"/>
      <c r="D132" s="196"/>
      <c r="E132" s="158"/>
      <c r="F132" s="158"/>
      <c r="G132" s="158"/>
      <c r="H132" s="158"/>
      <c r="I132" s="158"/>
      <c r="J132" s="158"/>
      <c r="K132" s="158"/>
      <c r="L132" s="158"/>
      <c r="M132" s="126"/>
      <c r="N132" s="189"/>
      <c r="V132" s="114"/>
    </row>
    <row r="133" spans="1:22">
      <c r="A133" s="363"/>
      <c r="B133" s="354"/>
      <c r="C133" s="137"/>
      <c r="D133" s="196"/>
      <c r="E133" s="158"/>
      <c r="F133" s="158"/>
      <c r="G133" s="158"/>
      <c r="H133" s="158"/>
      <c r="I133" s="158"/>
      <c r="J133" s="158"/>
      <c r="K133" s="158"/>
      <c r="L133" s="158"/>
      <c r="M133" s="126"/>
      <c r="N133" s="189"/>
      <c r="V133" s="114"/>
    </row>
    <row r="134" spans="1:22">
      <c r="A134" s="363"/>
      <c r="B134" s="354"/>
      <c r="C134" s="137"/>
      <c r="D134" s="196"/>
      <c r="E134" s="158"/>
      <c r="F134" s="158"/>
      <c r="G134" s="158"/>
      <c r="H134" s="158"/>
      <c r="I134" s="158"/>
      <c r="J134" s="158"/>
      <c r="K134" s="158"/>
      <c r="L134" s="158"/>
      <c r="M134" s="126"/>
      <c r="N134" s="189"/>
      <c r="V134" s="114"/>
    </row>
    <row r="135" spans="1:22">
      <c r="A135" s="363"/>
      <c r="B135" s="354"/>
      <c r="C135" s="137"/>
      <c r="D135" s="196"/>
      <c r="E135" s="158"/>
      <c r="F135" s="158"/>
      <c r="G135" s="158"/>
      <c r="H135" s="158"/>
      <c r="I135" s="158"/>
      <c r="J135" s="158"/>
      <c r="K135" s="158"/>
      <c r="L135" s="158"/>
      <c r="M135" s="126"/>
      <c r="N135" s="189"/>
      <c r="V135" s="114"/>
    </row>
    <row r="136" spans="1:22">
      <c r="A136" s="363"/>
      <c r="B136" s="354"/>
      <c r="C136" s="137"/>
      <c r="D136" s="196"/>
      <c r="E136" s="158"/>
      <c r="F136" s="158"/>
      <c r="G136" s="158"/>
      <c r="H136" s="158"/>
      <c r="I136" s="158"/>
      <c r="J136" s="158"/>
      <c r="K136" s="158"/>
      <c r="L136" s="158"/>
      <c r="M136" s="126"/>
      <c r="N136" s="189"/>
      <c r="V136" s="114"/>
    </row>
    <row r="137" spans="1:22">
      <c r="A137" s="363"/>
      <c r="B137" s="354"/>
      <c r="C137" s="137"/>
      <c r="D137" s="196"/>
      <c r="E137" s="158"/>
      <c r="F137" s="158"/>
      <c r="G137" s="158"/>
      <c r="H137" s="158"/>
      <c r="I137" s="158"/>
      <c r="J137" s="158"/>
      <c r="K137" s="158"/>
      <c r="L137" s="158"/>
      <c r="M137" s="126"/>
      <c r="N137" s="189"/>
      <c r="V137" s="114"/>
    </row>
    <row r="138" spans="1:22">
      <c r="A138" s="363"/>
      <c r="B138" s="354"/>
      <c r="C138" s="137"/>
      <c r="D138" s="196"/>
      <c r="E138" s="158"/>
      <c r="F138" s="158"/>
      <c r="G138" s="158"/>
      <c r="H138" s="158"/>
      <c r="I138" s="158"/>
      <c r="J138" s="158"/>
      <c r="K138" s="158"/>
      <c r="L138" s="158"/>
      <c r="M138" s="126"/>
      <c r="N138" s="189"/>
      <c r="V138" s="114"/>
    </row>
    <row r="139" spans="1:22">
      <c r="A139" s="363"/>
      <c r="B139" s="354"/>
      <c r="C139" s="137"/>
      <c r="D139" s="196"/>
      <c r="E139" s="158"/>
      <c r="F139" s="158"/>
      <c r="G139" s="158"/>
      <c r="H139" s="158"/>
      <c r="I139" s="158"/>
      <c r="J139" s="158"/>
      <c r="K139" s="158"/>
      <c r="L139" s="158"/>
      <c r="M139" s="126"/>
      <c r="N139" s="189"/>
      <c r="V139" s="114"/>
    </row>
    <row r="140" spans="1:22">
      <c r="A140" s="364"/>
      <c r="B140" s="355"/>
      <c r="C140" s="142"/>
      <c r="D140" s="197"/>
      <c r="E140" s="127"/>
      <c r="F140" s="127"/>
      <c r="G140" s="127"/>
      <c r="H140" s="127"/>
      <c r="I140" s="127"/>
      <c r="J140" s="127"/>
      <c r="K140" s="127"/>
      <c r="L140" s="127"/>
      <c r="M140" s="128"/>
      <c r="N140" s="190"/>
      <c r="O140" s="115"/>
      <c r="P140" s="115"/>
      <c r="Q140" s="115"/>
      <c r="R140" s="115"/>
      <c r="S140" s="115"/>
      <c r="T140" s="115"/>
      <c r="U140" s="115"/>
      <c r="V140" s="116"/>
    </row>
  </sheetData>
  <mergeCells count="24">
    <mergeCell ref="B21:B30"/>
    <mergeCell ref="A21:A30"/>
    <mergeCell ref="B111:B120"/>
    <mergeCell ref="A41:A50"/>
    <mergeCell ref="B51:B60"/>
    <mergeCell ref="A51:A60"/>
    <mergeCell ref="B31:B40"/>
    <mergeCell ref="A31:A40"/>
    <mergeCell ref="A61:A70"/>
    <mergeCell ref="B61:B70"/>
    <mergeCell ref="B71:B80"/>
    <mergeCell ref="A71:A80"/>
    <mergeCell ref="B41:B50"/>
    <mergeCell ref="A121:A130"/>
    <mergeCell ref="A131:A140"/>
    <mergeCell ref="A81:A90"/>
    <mergeCell ref="A91:A100"/>
    <mergeCell ref="A101:A110"/>
    <mergeCell ref="A111:A120"/>
    <mergeCell ref="B131:B140"/>
    <mergeCell ref="B121:B130"/>
    <mergeCell ref="B81:B90"/>
    <mergeCell ref="B91:B100"/>
    <mergeCell ref="B101:B110"/>
  </mergeCells>
  <phoneticPr fontId="14" type="noConversion"/>
  <pageMargins left="0.75" right="0.75" top="1" bottom="1" header="0.5" footer="0.5"/>
  <pageSetup paperSize="9" scale="32" orientation="portrait" horizontalDpi="4294967292" verticalDpi="4294967292"/>
  <colBreaks count="1" manualBreakCount="1">
    <brk id="13" max="141" man="1"/>
  </colBreaks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4"/>
  <sheetViews>
    <sheetView workbookViewId="0">
      <selection activeCell="I19" sqref="I19"/>
    </sheetView>
  </sheetViews>
  <sheetFormatPr baseColWidth="10" defaultRowHeight="15" x14ac:dyDescent="0"/>
  <cols>
    <col min="1" max="1" width="20" style="272" customWidth="1"/>
    <col min="2" max="2" width="26.6640625" style="272" customWidth="1"/>
    <col min="3" max="3" width="14.5" style="269" customWidth="1"/>
    <col min="4" max="4" width="14" style="270" customWidth="1"/>
    <col min="5" max="5" width="15.33203125" style="270" customWidth="1"/>
    <col min="6" max="6" width="16.1640625" style="270" customWidth="1"/>
    <col min="7" max="7" width="17.1640625" style="270" customWidth="1"/>
    <col min="8" max="8" width="16.5" style="270" customWidth="1"/>
    <col min="9" max="9" width="15.5" style="270" customWidth="1"/>
    <col min="10" max="10" width="17.1640625" style="271" customWidth="1"/>
    <col min="11" max="16384" width="10.83203125" style="268"/>
  </cols>
  <sheetData>
    <row r="1" spans="1:11">
      <c r="A1" s="467"/>
      <c r="B1" s="467"/>
      <c r="C1" s="468"/>
      <c r="D1" s="469"/>
      <c r="E1" s="469"/>
      <c r="F1" s="469"/>
      <c r="G1" s="469"/>
      <c r="H1" s="469"/>
      <c r="I1" s="469"/>
      <c r="J1" s="469"/>
      <c r="K1" s="270"/>
    </row>
    <row r="2" spans="1:11">
      <c r="J2" s="270"/>
      <c r="K2" s="270"/>
    </row>
    <row r="3" spans="1:11">
      <c r="J3" s="270"/>
      <c r="K3" s="270"/>
    </row>
    <row r="4" spans="1:11">
      <c r="B4" s="273"/>
      <c r="J4" s="270"/>
      <c r="K4" s="270"/>
    </row>
    <row r="5" spans="1:11">
      <c r="J5" s="270"/>
      <c r="K5" s="270"/>
    </row>
    <row r="6" spans="1:11">
      <c r="J6" s="270"/>
      <c r="K6" s="270"/>
    </row>
    <row r="7" spans="1:11">
      <c r="J7" s="270"/>
      <c r="K7" s="270"/>
    </row>
    <row r="8" spans="1:11">
      <c r="J8" s="270"/>
      <c r="K8" s="270"/>
    </row>
    <row r="9" spans="1:11">
      <c r="J9" s="270"/>
      <c r="K9" s="270"/>
    </row>
    <row r="10" spans="1:11">
      <c r="J10" s="270"/>
      <c r="K10" s="270"/>
    </row>
    <row r="11" spans="1:11">
      <c r="J11" s="270"/>
      <c r="K11" s="270"/>
    </row>
    <row r="12" spans="1:11">
      <c r="J12" s="270"/>
      <c r="K12" s="270"/>
    </row>
    <row r="13" spans="1:11">
      <c r="J13" s="270"/>
      <c r="K13" s="270"/>
    </row>
    <row r="14" spans="1:11">
      <c r="J14" s="270"/>
      <c r="K14" s="270"/>
    </row>
    <row r="15" spans="1:11">
      <c r="J15" s="270"/>
      <c r="K15" s="270"/>
    </row>
    <row r="16" spans="1:11">
      <c r="J16" s="270"/>
      <c r="K16" s="270"/>
    </row>
    <row r="17" spans="1:11">
      <c r="J17" s="270"/>
      <c r="K17" s="270"/>
    </row>
    <row r="18" spans="1:11">
      <c r="J18" s="270"/>
      <c r="K18" s="270"/>
    </row>
    <row r="19" spans="1:11">
      <c r="J19" s="270"/>
      <c r="K19" s="270"/>
    </row>
    <row r="20" spans="1:11">
      <c r="A20" s="274"/>
      <c r="B20" s="275"/>
      <c r="C20" s="281"/>
      <c r="D20" s="275"/>
      <c r="E20" s="275"/>
      <c r="F20" s="275"/>
      <c r="G20" s="275"/>
      <c r="H20" s="275"/>
      <c r="I20" s="275"/>
      <c r="J20" s="276"/>
    </row>
    <row r="21" spans="1:11">
      <c r="B21" s="273"/>
    </row>
    <row r="22" spans="1:11">
      <c r="B22" s="273"/>
    </row>
    <row r="23" spans="1:11">
      <c r="B23" s="273"/>
    </row>
    <row r="24" spans="1:11">
      <c r="B24" s="273"/>
    </row>
    <row r="25" spans="1:11">
      <c r="B25" s="273"/>
    </row>
    <row r="26" spans="1:11">
      <c r="B26" s="273"/>
    </row>
    <row r="27" spans="1:11">
      <c r="B27" s="273"/>
    </row>
    <row r="28" spans="1:11">
      <c r="B28" s="273"/>
    </row>
    <row r="29" spans="1:11">
      <c r="B29" s="273"/>
    </row>
    <row r="30" spans="1:11">
      <c r="B30" s="273"/>
    </row>
    <row r="31" spans="1:11">
      <c r="B31" s="273"/>
    </row>
    <row r="32" spans="1:11">
      <c r="B32" s="273"/>
    </row>
    <row r="33" spans="2:2">
      <c r="B33" s="273"/>
    </row>
    <row r="34" spans="2:2">
      <c r="B34" s="273"/>
    </row>
    <row r="35" spans="2:2">
      <c r="B35" s="273"/>
    </row>
    <row r="36" spans="2:2">
      <c r="B36" s="273"/>
    </row>
    <row r="37" spans="2:2">
      <c r="B37" s="273"/>
    </row>
    <row r="38" spans="2:2">
      <c r="B38" s="273"/>
    </row>
    <row r="39" spans="2:2">
      <c r="B39" s="273"/>
    </row>
    <row r="40" spans="2:2">
      <c r="B40" s="273"/>
    </row>
    <row r="41" spans="2:2">
      <c r="B41" s="273"/>
    </row>
    <row r="42" spans="2:2">
      <c r="B42" s="273"/>
    </row>
    <row r="43" spans="2:2">
      <c r="B43" s="273"/>
    </row>
    <row r="44" spans="2:2">
      <c r="B44" s="273"/>
    </row>
    <row r="45" spans="2:2">
      <c r="B45" s="273"/>
    </row>
    <row r="46" spans="2:2">
      <c r="B46" s="273"/>
    </row>
    <row r="47" spans="2:2">
      <c r="B47" s="273"/>
    </row>
    <row r="48" spans="2:2">
      <c r="B48" s="273"/>
    </row>
    <row r="49" spans="2:2">
      <c r="B49" s="273"/>
    </row>
    <row r="50" spans="2:2">
      <c r="B50" s="273"/>
    </row>
    <row r="51" spans="2:2">
      <c r="B51" s="273"/>
    </row>
    <row r="52" spans="2:2">
      <c r="B52" s="273"/>
    </row>
    <row r="53" spans="2:2">
      <c r="B53" s="273"/>
    </row>
    <row r="54" spans="2:2">
      <c r="B54" s="273"/>
    </row>
    <row r="55" spans="2:2">
      <c r="B55" s="273"/>
    </row>
    <row r="56" spans="2:2">
      <c r="B56" s="273"/>
    </row>
    <row r="57" spans="2:2">
      <c r="B57" s="273"/>
    </row>
    <row r="58" spans="2:2">
      <c r="B58" s="273"/>
    </row>
    <row r="59" spans="2:2">
      <c r="B59" s="273"/>
    </row>
    <row r="60" spans="2:2">
      <c r="B60" s="273"/>
    </row>
    <row r="61" spans="2:2">
      <c r="B61" s="273"/>
    </row>
    <row r="62" spans="2:2">
      <c r="B62" s="273"/>
    </row>
    <row r="63" spans="2:2">
      <c r="B63" s="273"/>
    </row>
    <row r="64" spans="2:2">
      <c r="B64" s="273"/>
    </row>
    <row r="65" spans="2:2">
      <c r="B65" s="273"/>
    </row>
    <row r="66" spans="2:2">
      <c r="B66" s="273"/>
    </row>
    <row r="67" spans="2:2">
      <c r="B67" s="273"/>
    </row>
    <row r="68" spans="2:2">
      <c r="B68" s="273"/>
    </row>
    <row r="69" spans="2:2">
      <c r="B69" s="273"/>
    </row>
    <row r="70" spans="2:2">
      <c r="B70" s="273"/>
    </row>
    <row r="71" spans="2:2">
      <c r="B71" s="273"/>
    </row>
    <row r="72" spans="2:2">
      <c r="B72" s="273"/>
    </row>
    <row r="73" spans="2:2">
      <c r="B73" s="273"/>
    </row>
    <row r="74" spans="2:2">
      <c r="B74" s="273"/>
    </row>
    <row r="75" spans="2:2">
      <c r="B75" s="273"/>
    </row>
    <row r="76" spans="2:2">
      <c r="B76" s="273"/>
    </row>
    <row r="77" spans="2:2">
      <c r="B77" s="273"/>
    </row>
    <row r="78" spans="2:2">
      <c r="B78" s="273"/>
    </row>
    <row r="79" spans="2:2">
      <c r="B79" s="273"/>
    </row>
    <row r="80" spans="2:2">
      <c r="B80" s="273"/>
    </row>
    <row r="81" spans="2:2">
      <c r="B81" s="273"/>
    </row>
    <row r="82" spans="2:2">
      <c r="B82" s="273"/>
    </row>
    <row r="83" spans="2:2">
      <c r="B83" s="273"/>
    </row>
    <row r="84" spans="2:2">
      <c r="B84" s="273"/>
    </row>
    <row r="85" spans="2:2">
      <c r="B85" s="273"/>
    </row>
    <row r="86" spans="2:2">
      <c r="B86" s="273"/>
    </row>
    <row r="87" spans="2:2">
      <c r="B87" s="273"/>
    </row>
    <row r="88" spans="2:2">
      <c r="B88" s="273"/>
    </row>
    <row r="89" spans="2:2">
      <c r="B89" s="273"/>
    </row>
    <row r="90" spans="2:2">
      <c r="B90" s="273"/>
    </row>
    <row r="91" spans="2:2">
      <c r="B91" s="273"/>
    </row>
    <row r="92" spans="2:2">
      <c r="B92" s="273"/>
    </row>
    <row r="93" spans="2:2">
      <c r="B93" s="273"/>
    </row>
    <row r="94" spans="2:2">
      <c r="B94" s="273"/>
    </row>
    <row r="95" spans="2:2">
      <c r="B95" s="273"/>
    </row>
    <row r="96" spans="2:2">
      <c r="B96" s="273"/>
    </row>
    <row r="97" spans="2:2">
      <c r="B97" s="273"/>
    </row>
    <row r="98" spans="2:2">
      <c r="B98" s="273"/>
    </row>
    <row r="99" spans="2:2">
      <c r="B99" s="273"/>
    </row>
    <row r="100" spans="2:2">
      <c r="B100" s="273"/>
    </row>
    <row r="101" spans="2:2">
      <c r="B101" s="273"/>
    </row>
    <row r="102" spans="2:2">
      <c r="B102" s="273"/>
    </row>
    <row r="103" spans="2:2">
      <c r="B103" s="273"/>
    </row>
    <row r="104" spans="2:2">
      <c r="B104" s="273"/>
    </row>
    <row r="105" spans="2:2">
      <c r="B105" s="273"/>
    </row>
    <row r="106" spans="2:2">
      <c r="B106" s="273"/>
    </row>
    <row r="107" spans="2:2">
      <c r="B107" s="273"/>
    </row>
    <row r="108" spans="2:2">
      <c r="B108" s="273"/>
    </row>
    <row r="109" spans="2:2">
      <c r="B109" s="273"/>
    </row>
    <row r="110" spans="2:2">
      <c r="B110" s="273"/>
    </row>
    <row r="111" spans="2:2">
      <c r="B111" s="273"/>
    </row>
    <row r="112" spans="2:2">
      <c r="B112" s="273"/>
    </row>
    <row r="113" spans="2:2">
      <c r="B113" s="273"/>
    </row>
    <row r="114" spans="2:2">
      <c r="B114" s="273"/>
    </row>
    <row r="115" spans="2:2">
      <c r="B115" s="273"/>
    </row>
    <row r="116" spans="2:2">
      <c r="B116" s="273"/>
    </row>
    <row r="117" spans="2:2">
      <c r="B117" s="273"/>
    </row>
    <row r="118" spans="2:2">
      <c r="B118" s="273"/>
    </row>
    <row r="119" spans="2:2">
      <c r="B119" s="273"/>
    </row>
    <row r="120" spans="2:2">
      <c r="B120" s="273"/>
    </row>
    <row r="121" spans="2:2">
      <c r="B121" s="273"/>
    </row>
    <row r="122" spans="2:2">
      <c r="B122" s="273"/>
    </row>
    <row r="123" spans="2:2">
      <c r="B123" s="273"/>
    </row>
    <row r="124" spans="2:2">
      <c r="B124" s="273"/>
    </row>
    <row r="125" spans="2:2">
      <c r="B125" s="273"/>
    </row>
    <row r="126" spans="2:2">
      <c r="B126" s="273"/>
    </row>
    <row r="127" spans="2:2">
      <c r="B127" s="273"/>
    </row>
    <row r="128" spans="2:2">
      <c r="B128" s="273"/>
    </row>
    <row r="129" spans="2:13">
      <c r="B129" s="273"/>
    </row>
    <row r="130" spans="2:13">
      <c r="B130" s="273"/>
    </row>
    <row r="131" spans="2:13">
      <c r="B131" s="273"/>
      <c r="K131" s="470"/>
      <c r="L131" s="471"/>
      <c r="M131" s="471"/>
    </row>
    <row r="132" spans="2:13">
      <c r="B132" s="273"/>
      <c r="K132" s="470"/>
      <c r="L132" s="471"/>
      <c r="M132" s="471"/>
    </row>
    <row r="133" spans="2:13">
      <c r="B133" s="273"/>
      <c r="L133" s="472"/>
    </row>
    <row r="134" spans="2:13">
      <c r="B134" s="273"/>
    </row>
    <row r="135" spans="2:13">
      <c r="B135" s="273"/>
    </row>
    <row r="136" spans="2:13">
      <c r="B136" s="273"/>
    </row>
    <row r="138" spans="2:13">
      <c r="B138" s="273"/>
    </row>
    <row r="139" spans="2:13">
      <c r="B139" s="273"/>
    </row>
    <row r="140" spans="2:13">
      <c r="B140" s="273"/>
    </row>
    <row r="141" spans="2:13">
      <c r="B141" s="273"/>
    </row>
    <row r="142" spans="2:13">
      <c r="B142" s="273"/>
    </row>
    <row r="143" spans="2:13">
      <c r="B143" s="273"/>
    </row>
    <row r="144" spans="2:13">
      <c r="B144" s="273"/>
    </row>
    <row r="145" spans="2:2">
      <c r="B145" s="273"/>
    </row>
    <row r="146" spans="2:2">
      <c r="B146" s="273"/>
    </row>
    <row r="147" spans="2:2">
      <c r="B147" s="273"/>
    </row>
    <row r="148" spans="2:2">
      <c r="B148" s="273"/>
    </row>
    <row r="149" spans="2:2">
      <c r="B149" s="273"/>
    </row>
    <row r="150" spans="2:2">
      <c r="B150" s="273"/>
    </row>
    <row r="151" spans="2:2">
      <c r="B151" s="273"/>
    </row>
    <row r="152" spans="2:2">
      <c r="B152" s="273"/>
    </row>
    <row r="153" spans="2:2">
      <c r="B153" s="273"/>
    </row>
    <row r="154" spans="2:2">
      <c r="B154" s="273"/>
    </row>
    <row r="155" spans="2:2">
      <c r="B155" s="273"/>
    </row>
    <row r="156" spans="2:2">
      <c r="B156" s="273"/>
    </row>
    <row r="157" spans="2:2">
      <c r="B157" s="273"/>
    </row>
    <row r="158" spans="2:2">
      <c r="B158" s="273"/>
    </row>
    <row r="159" spans="2:2">
      <c r="B159" s="273"/>
    </row>
    <row r="160" spans="2:2">
      <c r="B160" s="273"/>
    </row>
    <row r="161" spans="2:2">
      <c r="B161" s="273"/>
    </row>
    <row r="162" spans="2:2">
      <c r="B162" s="273"/>
    </row>
    <row r="163" spans="2:2">
      <c r="B163" s="273"/>
    </row>
    <row r="164" spans="2:2">
      <c r="B164" s="273"/>
    </row>
    <row r="165" spans="2:2">
      <c r="B165" s="273"/>
    </row>
    <row r="166" spans="2:2">
      <c r="B166" s="273"/>
    </row>
    <row r="167" spans="2:2">
      <c r="B167" s="273"/>
    </row>
    <row r="168" spans="2:2">
      <c r="B168" s="273"/>
    </row>
    <row r="169" spans="2:2">
      <c r="B169" s="273"/>
    </row>
    <row r="170" spans="2:2">
      <c r="B170" s="273"/>
    </row>
    <row r="171" spans="2:2">
      <c r="B171" s="273"/>
    </row>
    <row r="172" spans="2:2">
      <c r="B172" s="273"/>
    </row>
    <row r="173" spans="2:2">
      <c r="B173" s="273"/>
    </row>
    <row r="174" spans="2:2">
      <c r="B174" s="273"/>
    </row>
    <row r="175" spans="2:2">
      <c r="B175" s="273"/>
    </row>
    <row r="176" spans="2:2">
      <c r="B176" s="273"/>
    </row>
    <row r="177" spans="2:2">
      <c r="B177" s="273"/>
    </row>
    <row r="178" spans="2:2">
      <c r="B178" s="273"/>
    </row>
    <row r="179" spans="2:2">
      <c r="B179" s="273"/>
    </row>
    <row r="180" spans="2:2">
      <c r="B180" s="273"/>
    </row>
    <row r="181" spans="2:2">
      <c r="B181" s="273"/>
    </row>
    <row r="182" spans="2:2">
      <c r="B182" s="273"/>
    </row>
    <row r="183" spans="2:2">
      <c r="B183" s="273"/>
    </row>
    <row r="184" spans="2:2">
      <c r="B184" s="273"/>
    </row>
    <row r="185" spans="2:2">
      <c r="B185" s="273"/>
    </row>
    <row r="186" spans="2:2">
      <c r="B186" s="273"/>
    </row>
    <row r="187" spans="2:2">
      <c r="B187" s="273"/>
    </row>
    <row r="188" spans="2:2">
      <c r="B188" s="273"/>
    </row>
    <row r="189" spans="2:2">
      <c r="B189" s="273"/>
    </row>
    <row r="190" spans="2:2">
      <c r="B190" s="273"/>
    </row>
    <row r="191" spans="2:2">
      <c r="B191" s="273"/>
    </row>
    <row r="192" spans="2:2">
      <c r="B192" s="273"/>
    </row>
    <row r="193" spans="2:2">
      <c r="B193" s="273"/>
    </row>
    <row r="194" spans="2:2">
      <c r="B194" s="273"/>
    </row>
    <row r="195" spans="2:2">
      <c r="B195" s="273"/>
    </row>
    <row r="196" spans="2:2">
      <c r="B196" s="273"/>
    </row>
    <row r="197" spans="2:2">
      <c r="B197" s="273"/>
    </row>
    <row r="198" spans="2:2">
      <c r="B198" s="273"/>
    </row>
    <row r="199" spans="2:2">
      <c r="B199" s="273"/>
    </row>
    <row r="200" spans="2:2">
      <c r="B200" s="273"/>
    </row>
    <row r="201" spans="2:2">
      <c r="B201" s="273"/>
    </row>
    <row r="202" spans="2:2">
      <c r="B202" s="273"/>
    </row>
    <row r="203" spans="2:2">
      <c r="B203" s="273"/>
    </row>
    <row r="204" spans="2:2">
      <c r="B204" s="273"/>
    </row>
    <row r="205" spans="2:2">
      <c r="B205" s="273"/>
    </row>
    <row r="206" spans="2:2">
      <c r="B206" s="273"/>
    </row>
    <row r="207" spans="2:2">
      <c r="B207" s="273"/>
    </row>
    <row r="208" spans="2:2">
      <c r="B208" s="273"/>
    </row>
    <row r="209" spans="2:2">
      <c r="B209" s="273"/>
    </row>
    <row r="210" spans="2:2">
      <c r="B210" s="273"/>
    </row>
    <row r="211" spans="2:2">
      <c r="B211" s="273"/>
    </row>
    <row r="212" spans="2:2">
      <c r="B212" s="273"/>
    </row>
    <row r="213" spans="2:2">
      <c r="B213" s="273"/>
    </row>
    <row r="214" spans="2:2">
      <c r="B214" s="273"/>
    </row>
    <row r="215" spans="2:2">
      <c r="B215" s="273"/>
    </row>
    <row r="216" spans="2:2">
      <c r="B216" s="273"/>
    </row>
    <row r="217" spans="2:2">
      <c r="B217" s="273"/>
    </row>
    <row r="218" spans="2:2">
      <c r="B218" s="273"/>
    </row>
    <row r="219" spans="2:2">
      <c r="B219" s="273"/>
    </row>
    <row r="220" spans="2:2">
      <c r="B220" s="273"/>
    </row>
    <row r="221" spans="2:2">
      <c r="B221" s="273"/>
    </row>
    <row r="222" spans="2:2">
      <c r="B222" s="273"/>
    </row>
    <row r="223" spans="2:2">
      <c r="B223" s="273"/>
    </row>
    <row r="224" spans="2:2">
      <c r="B224" s="273"/>
    </row>
    <row r="225" spans="2:2">
      <c r="B225" s="273"/>
    </row>
    <row r="226" spans="2:2">
      <c r="B226" s="273"/>
    </row>
    <row r="227" spans="2:2">
      <c r="B227" s="273"/>
    </row>
    <row r="228" spans="2:2">
      <c r="B228" s="273"/>
    </row>
    <row r="229" spans="2:2">
      <c r="B229" s="273"/>
    </row>
    <row r="230" spans="2:2">
      <c r="B230" s="273"/>
    </row>
    <row r="231" spans="2:2">
      <c r="B231" s="273"/>
    </row>
    <row r="232" spans="2:2">
      <c r="B232" s="273"/>
    </row>
    <row r="233" spans="2:2">
      <c r="B233" s="273"/>
    </row>
    <row r="234" spans="2:2">
      <c r="B234" s="273"/>
    </row>
    <row r="235" spans="2:2">
      <c r="B235" s="273"/>
    </row>
    <row r="236" spans="2:2">
      <c r="B236" s="273"/>
    </row>
    <row r="237" spans="2:2">
      <c r="B237" s="273"/>
    </row>
    <row r="238" spans="2:2">
      <c r="B238" s="273"/>
    </row>
    <row r="239" spans="2:2">
      <c r="B239" s="273"/>
    </row>
    <row r="240" spans="2:2">
      <c r="B240" s="273"/>
    </row>
    <row r="241" spans="2:2">
      <c r="B241" s="273"/>
    </row>
    <row r="242" spans="2:2">
      <c r="B242" s="273"/>
    </row>
    <row r="243" spans="2:2">
      <c r="B243" s="273"/>
    </row>
    <row r="244" spans="2:2">
      <c r="B244" s="273"/>
    </row>
    <row r="245" spans="2:2">
      <c r="B245" s="273"/>
    </row>
    <row r="246" spans="2:2">
      <c r="B246" s="273"/>
    </row>
    <row r="247" spans="2:2">
      <c r="B247" s="273"/>
    </row>
    <row r="248" spans="2:2">
      <c r="B248" s="273"/>
    </row>
    <row r="249" spans="2:2">
      <c r="B249" s="273"/>
    </row>
    <row r="250" spans="2:2">
      <c r="B250" s="273"/>
    </row>
    <row r="251" spans="2:2">
      <c r="B251" s="273"/>
    </row>
    <row r="252" spans="2:2">
      <c r="B252" s="273"/>
    </row>
    <row r="253" spans="2:2">
      <c r="B253" s="273"/>
    </row>
    <row r="254" spans="2:2">
      <c r="B254" s="273"/>
    </row>
    <row r="255" spans="2:2">
      <c r="B255" s="273"/>
    </row>
    <row r="256" spans="2:2">
      <c r="B256" s="273"/>
    </row>
    <row r="257" spans="2:2">
      <c r="B257" s="273"/>
    </row>
    <row r="258" spans="2:2">
      <c r="B258" s="273"/>
    </row>
    <row r="259" spans="2:2">
      <c r="B259" s="273"/>
    </row>
    <row r="260" spans="2:2">
      <c r="B260" s="273"/>
    </row>
    <row r="261" spans="2:2">
      <c r="B261" s="273"/>
    </row>
    <row r="262" spans="2:2">
      <c r="B262" s="273"/>
    </row>
    <row r="263" spans="2:2">
      <c r="B263" s="273"/>
    </row>
    <row r="264" spans="2:2">
      <c r="B264" s="273"/>
    </row>
    <row r="265" spans="2:2">
      <c r="B265" s="273"/>
    </row>
    <row r="266" spans="2:2">
      <c r="B266" s="273"/>
    </row>
    <row r="267" spans="2:2">
      <c r="B267" s="273"/>
    </row>
    <row r="268" spans="2:2">
      <c r="B268" s="273"/>
    </row>
    <row r="269" spans="2:2">
      <c r="B269" s="273"/>
    </row>
    <row r="270" spans="2:2">
      <c r="B270" s="273"/>
    </row>
    <row r="271" spans="2:2">
      <c r="B271" s="273"/>
    </row>
    <row r="272" spans="2:2">
      <c r="B272" s="273"/>
    </row>
    <row r="273" spans="2:2">
      <c r="B273" s="273"/>
    </row>
    <row r="274" spans="2:2">
      <c r="B274" s="273"/>
    </row>
    <row r="275" spans="2:2">
      <c r="B275" s="273"/>
    </row>
    <row r="276" spans="2:2">
      <c r="B276" s="273"/>
    </row>
    <row r="277" spans="2:2">
      <c r="B277" s="273"/>
    </row>
    <row r="278" spans="2:2">
      <c r="B278" s="273"/>
    </row>
    <row r="279" spans="2:2">
      <c r="B279" s="273"/>
    </row>
    <row r="280" spans="2:2">
      <c r="B280" s="273"/>
    </row>
    <row r="281" spans="2:2">
      <c r="B281" s="273"/>
    </row>
    <row r="282" spans="2:2">
      <c r="B282" s="273"/>
    </row>
    <row r="283" spans="2:2">
      <c r="B283" s="273"/>
    </row>
    <row r="284" spans="2:2">
      <c r="B284" s="273"/>
    </row>
    <row r="285" spans="2:2">
      <c r="B285" s="273"/>
    </row>
    <row r="286" spans="2:2">
      <c r="B286" s="273"/>
    </row>
    <row r="287" spans="2:2">
      <c r="B287" s="273"/>
    </row>
    <row r="288" spans="2:2">
      <c r="B288" s="273"/>
    </row>
    <row r="289" spans="2:2">
      <c r="B289" s="273"/>
    </row>
    <row r="290" spans="2:2">
      <c r="B290" s="273"/>
    </row>
    <row r="291" spans="2:2">
      <c r="B291" s="273"/>
    </row>
    <row r="292" spans="2:2">
      <c r="B292" s="273"/>
    </row>
    <row r="293" spans="2:2">
      <c r="B293" s="273"/>
    </row>
    <row r="294" spans="2:2">
      <c r="B294" s="273"/>
    </row>
    <row r="295" spans="2:2">
      <c r="B295" s="273"/>
    </row>
    <row r="296" spans="2:2">
      <c r="B296" s="273"/>
    </row>
    <row r="297" spans="2:2">
      <c r="B297" s="273"/>
    </row>
    <row r="298" spans="2:2">
      <c r="B298" s="273"/>
    </row>
    <row r="299" spans="2:2">
      <c r="B299" s="273"/>
    </row>
    <row r="300" spans="2:2">
      <c r="B300" s="273"/>
    </row>
    <row r="301" spans="2:2">
      <c r="B301" s="273"/>
    </row>
    <row r="302" spans="2:2">
      <c r="B302" s="273"/>
    </row>
    <row r="303" spans="2:2">
      <c r="B303" s="273"/>
    </row>
    <row r="304" spans="2:2">
      <c r="B304" s="273"/>
    </row>
    <row r="305" spans="2:2">
      <c r="B305" s="273"/>
    </row>
    <row r="306" spans="2:2">
      <c r="B306" s="273"/>
    </row>
    <row r="307" spans="2:2">
      <c r="B307" s="273"/>
    </row>
    <row r="308" spans="2:2">
      <c r="B308" s="273"/>
    </row>
    <row r="309" spans="2:2">
      <c r="B309" s="273"/>
    </row>
    <row r="310" spans="2:2">
      <c r="B310" s="273"/>
    </row>
    <row r="311" spans="2:2">
      <c r="B311" s="273"/>
    </row>
    <row r="312" spans="2:2">
      <c r="B312" s="273"/>
    </row>
    <row r="313" spans="2:2">
      <c r="B313" s="273"/>
    </row>
    <row r="314" spans="2:2">
      <c r="B314" s="273"/>
    </row>
    <row r="315" spans="2:2">
      <c r="B315" s="273"/>
    </row>
    <row r="316" spans="2:2">
      <c r="B316" s="273"/>
    </row>
    <row r="317" spans="2:2">
      <c r="B317" s="273"/>
    </row>
    <row r="318" spans="2:2">
      <c r="B318" s="273"/>
    </row>
    <row r="319" spans="2:2">
      <c r="B319" s="273"/>
    </row>
    <row r="320" spans="2:2">
      <c r="B320" s="273"/>
    </row>
    <row r="321" spans="2:2">
      <c r="B321" s="273"/>
    </row>
    <row r="322" spans="2:2">
      <c r="B322" s="273"/>
    </row>
    <row r="323" spans="2:2">
      <c r="B323" s="273"/>
    </row>
    <row r="324" spans="2:2">
      <c r="B324" s="273"/>
    </row>
    <row r="325" spans="2:2">
      <c r="B325" s="273"/>
    </row>
    <row r="326" spans="2:2">
      <c r="B326" s="273"/>
    </row>
    <row r="327" spans="2:2">
      <c r="B327" s="273"/>
    </row>
    <row r="328" spans="2:2">
      <c r="B328" s="273"/>
    </row>
    <row r="329" spans="2:2">
      <c r="B329" s="273"/>
    </row>
    <row r="330" spans="2:2">
      <c r="B330" s="273"/>
    </row>
    <row r="331" spans="2:2">
      <c r="B331" s="273"/>
    </row>
    <row r="332" spans="2:2">
      <c r="B332" s="273"/>
    </row>
    <row r="333" spans="2:2">
      <c r="B333" s="273"/>
    </row>
    <row r="334" spans="2:2">
      <c r="B334" s="273"/>
    </row>
    <row r="335" spans="2:2">
      <c r="B335" s="273"/>
    </row>
    <row r="336" spans="2:2">
      <c r="B336" s="273"/>
    </row>
    <row r="337" spans="2:2">
      <c r="B337" s="273"/>
    </row>
    <row r="338" spans="2:2">
      <c r="B338" s="273"/>
    </row>
    <row r="339" spans="2:2">
      <c r="B339" s="273"/>
    </row>
    <row r="340" spans="2:2">
      <c r="B340" s="273"/>
    </row>
    <row r="341" spans="2:2">
      <c r="B341" s="273"/>
    </row>
    <row r="342" spans="2:2">
      <c r="B342" s="273"/>
    </row>
    <row r="343" spans="2:2">
      <c r="B343" s="273"/>
    </row>
    <row r="344" spans="2:2">
      <c r="B344" s="273"/>
    </row>
    <row r="345" spans="2:2">
      <c r="B345" s="273"/>
    </row>
    <row r="346" spans="2:2">
      <c r="B346" s="273"/>
    </row>
    <row r="347" spans="2:2">
      <c r="B347" s="273"/>
    </row>
    <row r="348" spans="2:2">
      <c r="B348" s="273"/>
    </row>
    <row r="349" spans="2:2">
      <c r="B349" s="273"/>
    </row>
    <row r="350" spans="2:2">
      <c r="B350" s="273"/>
    </row>
    <row r="351" spans="2:2">
      <c r="B351" s="273"/>
    </row>
    <row r="352" spans="2:2">
      <c r="B352" s="273"/>
    </row>
    <row r="353" spans="2:2">
      <c r="B353" s="273"/>
    </row>
    <row r="354" spans="2:2">
      <c r="B354" s="273"/>
    </row>
    <row r="355" spans="2:2">
      <c r="B355" s="273"/>
    </row>
    <row r="356" spans="2:2">
      <c r="B356" s="273"/>
    </row>
    <row r="357" spans="2:2">
      <c r="B357" s="273"/>
    </row>
    <row r="358" spans="2:2">
      <c r="B358" s="273"/>
    </row>
    <row r="359" spans="2:2">
      <c r="B359" s="273"/>
    </row>
    <row r="360" spans="2:2">
      <c r="B360" s="273"/>
    </row>
    <row r="361" spans="2:2">
      <c r="B361" s="273"/>
    </row>
    <row r="362" spans="2:2">
      <c r="B362" s="273"/>
    </row>
    <row r="363" spans="2:2">
      <c r="B363" s="273"/>
    </row>
    <row r="364" spans="2:2">
      <c r="B364" s="273"/>
    </row>
    <row r="365" spans="2:2">
      <c r="B365" s="273"/>
    </row>
    <row r="366" spans="2:2">
      <c r="B366" s="273"/>
    </row>
    <row r="367" spans="2:2">
      <c r="B367" s="273"/>
    </row>
    <row r="368" spans="2:2">
      <c r="B368" s="273"/>
    </row>
    <row r="369" spans="2:2">
      <c r="B369" s="273"/>
    </row>
    <row r="370" spans="2:2">
      <c r="B370" s="273"/>
    </row>
    <row r="371" spans="2:2">
      <c r="B371" s="273"/>
    </row>
    <row r="372" spans="2:2">
      <c r="B372" s="273"/>
    </row>
    <row r="373" spans="2:2">
      <c r="B373" s="273"/>
    </row>
    <row r="374" spans="2:2">
      <c r="B374" s="273"/>
    </row>
    <row r="375" spans="2:2">
      <c r="B375" s="273"/>
    </row>
    <row r="376" spans="2:2">
      <c r="B376" s="273"/>
    </row>
    <row r="377" spans="2:2">
      <c r="B377" s="273"/>
    </row>
    <row r="378" spans="2:2">
      <c r="B378" s="273"/>
    </row>
    <row r="379" spans="2:2">
      <c r="B379" s="273"/>
    </row>
    <row r="380" spans="2:2">
      <c r="B380" s="273"/>
    </row>
    <row r="381" spans="2:2">
      <c r="B381" s="273"/>
    </row>
    <row r="382" spans="2:2">
      <c r="B382" s="273"/>
    </row>
    <row r="383" spans="2:2">
      <c r="B383" s="273"/>
    </row>
    <row r="384" spans="2:2">
      <c r="B384" s="273"/>
    </row>
    <row r="385" spans="2:12">
      <c r="B385" s="273"/>
    </row>
    <row r="386" spans="2:12">
      <c r="B386" s="273"/>
    </row>
    <row r="387" spans="2:12">
      <c r="B387" s="273"/>
    </row>
    <row r="388" spans="2:12">
      <c r="B388" s="273"/>
    </row>
    <row r="389" spans="2:12">
      <c r="B389" s="273"/>
    </row>
    <row r="390" spans="2:12">
      <c r="B390" s="273"/>
    </row>
    <row r="391" spans="2:12">
      <c r="B391" s="273"/>
    </row>
    <row r="392" spans="2:12">
      <c r="B392" s="273"/>
    </row>
    <row r="393" spans="2:12">
      <c r="B393" s="273"/>
    </row>
    <row r="394" spans="2:12">
      <c r="B394" s="273"/>
      <c r="L394" s="472"/>
    </row>
    <row r="395" spans="2:12">
      <c r="B395" s="273"/>
    </row>
    <row r="396" spans="2:12">
      <c r="B396" s="273"/>
    </row>
    <row r="398" spans="2:12">
      <c r="B398" s="273"/>
    </row>
    <row r="399" spans="2:12">
      <c r="B399" s="273"/>
    </row>
    <row r="400" spans="2:12">
      <c r="B400" s="273"/>
    </row>
    <row r="401" spans="2:2">
      <c r="B401" s="273"/>
    </row>
    <row r="402" spans="2:2">
      <c r="B402" s="273"/>
    </row>
    <row r="403" spans="2:2">
      <c r="B403" s="273"/>
    </row>
    <row r="404" spans="2:2">
      <c r="B404" s="273"/>
    </row>
    <row r="405" spans="2:2">
      <c r="B405" s="273"/>
    </row>
    <row r="406" spans="2:2">
      <c r="B406" s="273"/>
    </row>
    <row r="407" spans="2:2">
      <c r="B407" s="273"/>
    </row>
    <row r="408" spans="2:2">
      <c r="B408" s="273"/>
    </row>
    <row r="409" spans="2:2">
      <c r="B409" s="273"/>
    </row>
    <row r="410" spans="2:2">
      <c r="B410" s="273"/>
    </row>
    <row r="411" spans="2:2">
      <c r="B411" s="273"/>
    </row>
    <row r="412" spans="2:2">
      <c r="B412" s="273"/>
    </row>
    <row r="413" spans="2:2">
      <c r="B413" s="273"/>
    </row>
    <row r="414" spans="2:2">
      <c r="B414" s="273"/>
    </row>
    <row r="415" spans="2:2">
      <c r="B415" s="273"/>
    </row>
    <row r="416" spans="2:2">
      <c r="B416" s="273"/>
    </row>
    <row r="417" spans="2:2">
      <c r="B417" s="273"/>
    </row>
    <row r="418" spans="2:2">
      <c r="B418" s="273"/>
    </row>
    <row r="419" spans="2:2">
      <c r="B419" s="273"/>
    </row>
    <row r="420" spans="2:2">
      <c r="B420" s="273"/>
    </row>
    <row r="421" spans="2:2">
      <c r="B421" s="273"/>
    </row>
    <row r="422" spans="2:2">
      <c r="B422" s="273"/>
    </row>
    <row r="423" spans="2:2">
      <c r="B423" s="273"/>
    </row>
    <row r="424" spans="2:2">
      <c r="B424" s="273"/>
    </row>
    <row r="425" spans="2:2">
      <c r="B425" s="273"/>
    </row>
    <row r="426" spans="2:2">
      <c r="B426" s="273"/>
    </row>
    <row r="427" spans="2:2">
      <c r="B427" s="273"/>
    </row>
    <row r="428" spans="2:2">
      <c r="B428" s="273"/>
    </row>
    <row r="429" spans="2:2">
      <c r="B429" s="273"/>
    </row>
    <row r="430" spans="2:2">
      <c r="B430" s="273"/>
    </row>
    <row r="431" spans="2:2">
      <c r="B431" s="273"/>
    </row>
    <row r="432" spans="2:2">
      <c r="B432" s="273"/>
    </row>
    <row r="433" spans="2:2">
      <c r="B433" s="273"/>
    </row>
    <row r="434" spans="2:2">
      <c r="B434" s="273"/>
    </row>
    <row r="435" spans="2:2">
      <c r="B435" s="273"/>
    </row>
    <row r="436" spans="2:2">
      <c r="B436" s="273"/>
    </row>
    <row r="437" spans="2:2">
      <c r="B437" s="273"/>
    </row>
    <row r="438" spans="2:2">
      <c r="B438" s="273"/>
    </row>
    <row r="439" spans="2:2">
      <c r="B439" s="273"/>
    </row>
    <row r="440" spans="2:2">
      <c r="B440" s="273"/>
    </row>
    <row r="441" spans="2:2">
      <c r="B441" s="273"/>
    </row>
    <row r="442" spans="2:2">
      <c r="B442" s="273"/>
    </row>
    <row r="443" spans="2:2">
      <c r="B443" s="273"/>
    </row>
    <row r="444" spans="2:2">
      <c r="B444" s="273"/>
    </row>
    <row r="445" spans="2:2">
      <c r="B445" s="273"/>
    </row>
    <row r="446" spans="2:2">
      <c r="B446" s="273"/>
    </row>
    <row r="447" spans="2:2">
      <c r="B447" s="273"/>
    </row>
    <row r="448" spans="2:2">
      <c r="B448" s="273"/>
    </row>
    <row r="449" spans="2:2">
      <c r="B449" s="273"/>
    </row>
    <row r="450" spans="2:2">
      <c r="B450" s="273"/>
    </row>
    <row r="451" spans="2:2">
      <c r="B451" s="273"/>
    </row>
    <row r="452" spans="2:2">
      <c r="B452" s="273"/>
    </row>
    <row r="453" spans="2:2">
      <c r="B453" s="273"/>
    </row>
    <row r="454" spans="2:2">
      <c r="B454" s="273"/>
    </row>
    <row r="455" spans="2:2">
      <c r="B455" s="273"/>
    </row>
    <row r="456" spans="2:2">
      <c r="B456" s="273"/>
    </row>
    <row r="457" spans="2:2">
      <c r="B457" s="273"/>
    </row>
    <row r="458" spans="2:2">
      <c r="B458" s="273"/>
    </row>
    <row r="459" spans="2:2">
      <c r="B459" s="273"/>
    </row>
    <row r="460" spans="2:2">
      <c r="B460" s="273"/>
    </row>
    <row r="461" spans="2:2">
      <c r="B461" s="273"/>
    </row>
    <row r="462" spans="2:2">
      <c r="B462" s="273"/>
    </row>
    <row r="463" spans="2:2">
      <c r="B463" s="273"/>
    </row>
    <row r="464" spans="2:2">
      <c r="B464" s="273"/>
    </row>
    <row r="465" spans="2:2">
      <c r="B465" s="273"/>
    </row>
    <row r="466" spans="2:2">
      <c r="B466" s="273"/>
    </row>
    <row r="467" spans="2:2">
      <c r="B467" s="273"/>
    </row>
    <row r="468" spans="2:2">
      <c r="B468" s="273"/>
    </row>
    <row r="469" spans="2:2">
      <c r="B469" s="273"/>
    </row>
    <row r="470" spans="2:2">
      <c r="B470" s="273"/>
    </row>
    <row r="471" spans="2:2">
      <c r="B471" s="273"/>
    </row>
    <row r="472" spans="2:2">
      <c r="B472" s="273"/>
    </row>
    <row r="473" spans="2:2">
      <c r="B473" s="273"/>
    </row>
    <row r="474" spans="2:2">
      <c r="B474" s="273"/>
    </row>
    <row r="475" spans="2:2">
      <c r="B475" s="273"/>
    </row>
    <row r="476" spans="2:2">
      <c r="B476" s="273"/>
    </row>
    <row r="477" spans="2:2">
      <c r="B477" s="273"/>
    </row>
    <row r="478" spans="2:2">
      <c r="B478" s="273"/>
    </row>
    <row r="479" spans="2:2">
      <c r="B479" s="273"/>
    </row>
    <row r="480" spans="2:2">
      <c r="B480" s="273"/>
    </row>
    <row r="481" spans="2:2">
      <c r="B481" s="273"/>
    </row>
    <row r="482" spans="2:2">
      <c r="B482" s="273"/>
    </row>
    <row r="483" spans="2:2">
      <c r="B483" s="273"/>
    </row>
    <row r="484" spans="2:2">
      <c r="B484" s="273"/>
    </row>
    <row r="485" spans="2:2">
      <c r="B485" s="273"/>
    </row>
    <row r="486" spans="2:2">
      <c r="B486" s="273"/>
    </row>
    <row r="487" spans="2:2">
      <c r="B487" s="273"/>
    </row>
    <row r="488" spans="2:2">
      <c r="B488" s="273"/>
    </row>
    <row r="489" spans="2:2">
      <c r="B489" s="273"/>
    </row>
    <row r="490" spans="2:2">
      <c r="B490" s="273"/>
    </row>
    <row r="491" spans="2:2">
      <c r="B491" s="273"/>
    </row>
    <row r="492" spans="2:2">
      <c r="B492" s="273"/>
    </row>
    <row r="493" spans="2:2">
      <c r="B493" s="273"/>
    </row>
    <row r="494" spans="2:2">
      <c r="B494" s="273"/>
    </row>
    <row r="495" spans="2:2">
      <c r="B495" s="273"/>
    </row>
    <row r="496" spans="2:2">
      <c r="B496" s="273"/>
    </row>
    <row r="497" spans="2:2">
      <c r="B497" s="273"/>
    </row>
    <row r="498" spans="2:2">
      <c r="B498" s="273"/>
    </row>
    <row r="499" spans="2:2">
      <c r="B499" s="273"/>
    </row>
    <row r="500" spans="2:2">
      <c r="B500" s="273"/>
    </row>
    <row r="501" spans="2:2">
      <c r="B501" s="273"/>
    </row>
    <row r="502" spans="2:2">
      <c r="B502" s="273"/>
    </row>
    <row r="503" spans="2:2">
      <c r="B503" s="273"/>
    </row>
    <row r="504" spans="2:2">
      <c r="B504" s="273"/>
    </row>
    <row r="505" spans="2:2">
      <c r="B505" s="273"/>
    </row>
    <row r="506" spans="2:2">
      <c r="B506" s="273"/>
    </row>
    <row r="507" spans="2:2">
      <c r="B507" s="273"/>
    </row>
    <row r="508" spans="2:2">
      <c r="B508" s="273"/>
    </row>
    <row r="509" spans="2:2">
      <c r="B509" s="273"/>
    </row>
    <row r="510" spans="2:2">
      <c r="B510" s="273"/>
    </row>
    <row r="511" spans="2:2">
      <c r="B511" s="273"/>
    </row>
    <row r="512" spans="2:2">
      <c r="B512" s="273"/>
    </row>
    <row r="513" spans="2:2">
      <c r="B513" s="273"/>
    </row>
    <row r="514" spans="2:2">
      <c r="B514" s="273"/>
    </row>
    <row r="515" spans="2:2">
      <c r="B515" s="273"/>
    </row>
    <row r="516" spans="2:2">
      <c r="B516" s="273"/>
    </row>
    <row r="517" spans="2:2">
      <c r="B517" s="273"/>
    </row>
    <row r="518" spans="2:2">
      <c r="B518" s="273"/>
    </row>
    <row r="519" spans="2:2">
      <c r="B519" s="273"/>
    </row>
    <row r="520" spans="2:2">
      <c r="B520" s="273"/>
    </row>
    <row r="521" spans="2:2">
      <c r="B521" s="273"/>
    </row>
    <row r="522" spans="2:2">
      <c r="B522" s="273"/>
    </row>
    <row r="523" spans="2:2">
      <c r="B523" s="273"/>
    </row>
    <row r="524" spans="2:2">
      <c r="B524" s="273"/>
    </row>
    <row r="525" spans="2:2">
      <c r="B525" s="273"/>
    </row>
    <row r="526" spans="2:2">
      <c r="B526" s="273"/>
    </row>
    <row r="527" spans="2:2">
      <c r="B527" s="273"/>
    </row>
    <row r="528" spans="2:2">
      <c r="B528" s="273"/>
    </row>
    <row r="529" spans="2:2">
      <c r="B529" s="273"/>
    </row>
    <row r="530" spans="2:2">
      <c r="B530" s="273"/>
    </row>
    <row r="531" spans="2:2">
      <c r="B531" s="273"/>
    </row>
    <row r="532" spans="2:2">
      <c r="B532" s="273"/>
    </row>
    <row r="533" spans="2:2">
      <c r="B533" s="273"/>
    </row>
    <row r="534" spans="2:2">
      <c r="B534" s="273"/>
    </row>
    <row r="535" spans="2:2">
      <c r="B535" s="273"/>
    </row>
    <row r="536" spans="2:2">
      <c r="B536" s="273"/>
    </row>
    <row r="537" spans="2:2">
      <c r="B537" s="273"/>
    </row>
    <row r="538" spans="2:2">
      <c r="B538" s="273"/>
    </row>
    <row r="539" spans="2:2">
      <c r="B539" s="273"/>
    </row>
    <row r="540" spans="2:2">
      <c r="B540" s="273"/>
    </row>
    <row r="541" spans="2:2">
      <c r="B541" s="273"/>
    </row>
    <row r="542" spans="2:2">
      <c r="B542" s="273"/>
    </row>
    <row r="543" spans="2:2">
      <c r="B543" s="273"/>
    </row>
    <row r="544" spans="2:2">
      <c r="B544" s="273"/>
    </row>
    <row r="545" spans="2:2">
      <c r="B545" s="273"/>
    </row>
    <row r="546" spans="2:2">
      <c r="B546" s="273"/>
    </row>
    <row r="547" spans="2:2">
      <c r="B547" s="273"/>
    </row>
    <row r="548" spans="2:2">
      <c r="B548" s="273"/>
    </row>
    <row r="549" spans="2:2">
      <c r="B549" s="273"/>
    </row>
    <row r="550" spans="2:2">
      <c r="B550" s="273"/>
    </row>
    <row r="551" spans="2:2">
      <c r="B551" s="273"/>
    </row>
    <row r="552" spans="2:2">
      <c r="B552" s="273"/>
    </row>
    <row r="553" spans="2:2">
      <c r="B553" s="273"/>
    </row>
    <row r="554" spans="2:2">
      <c r="B554" s="273"/>
    </row>
    <row r="555" spans="2:2">
      <c r="B555" s="273"/>
    </row>
    <row r="556" spans="2:2">
      <c r="B556" s="273"/>
    </row>
    <row r="557" spans="2:2">
      <c r="B557" s="273"/>
    </row>
    <row r="558" spans="2:2">
      <c r="B558" s="273"/>
    </row>
    <row r="559" spans="2:2">
      <c r="B559" s="273"/>
    </row>
    <row r="560" spans="2:2">
      <c r="B560" s="273"/>
    </row>
    <row r="561" spans="2:2">
      <c r="B561" s="273"/>
    </row>
    <row r="562" spans="2:2">
      <c r="B562" s="273"/>
    </row>
    <row r="563" spans="2:2">
      <c r="B563" s="273"/>
    </row>
    <row r="564" spans="2:2">
      <c r="B564" s="273"/>
    </row>
    <row r="565" spans="2:2">
      <c r="B565" s="273"/>
    </row>
    <row r="566" spans="2:2">
      <c r="B566" s="273"/>
    </row>
    <row r="567" spans="2:2">
      <c r="B567" s="273"/>
    </row>
    <row r="568" spans="2:2">
      <c r="B568" s="273"/>
    </row>
    <row r="569" spans="2:2">
      <c r="B569" s="273"/>
    </row>
    <row r="570" spans="2:2">
      <c r="B570" s="273"/>
    </row>
    <row r="571" spans="2:2">
      <c r="B571" s="273"/>
    </row>
    <row r="572" spans="2:2">
      <c r="B572" s="273"/>
    </row>
    <row r="573" spans="2:2">
      <c r="B573" s="273"/>
    </row>
    <row r="574" spans="2:2">
      <c r="B574" s="273"/>
    </row>
    <row r="575" spans="2:2">
      <c r="B575" s="273"/>
    </row>
    <row r="576" spans="2:2">
      <c r="B576" s="273"/>
    </row>
    <row r="577" spans="2:2">
      <c r="B577" s="273"/>
    </row>
    <row r="578" spans="2:2">
      <c r="B578" s="273"/>
    </row>
    <row r="579" spans="2:2">
      <c r="B579" s="273"/>
    </row>
    <row r="580" spans="2:2">
      <c r="B580" s="273"/>
    </row>
    <row r="581" spans="2:2">
      <c r="B581" s="273"/>
    </row>
    <row r="582" spans="2:2">
      <c r="B582" s="273"/>
    </row>
    <row r="583" spans="2:2">
      <c r="B583" s="273"/>
    </row>
    <row r="584" spans="2:2">
      <c r="B584" s="273"/>
    </row>
    <row r="585" spans="2:2">
      <c r="B585" s="273"/>
    </row>
    <row r="586" spans="2:2">
      <c r="B586" s="273"/>
    </row>
    <row r="587" spans="2:2">
      <c r="B587" s="273"/>
    </row>
    <row r="588" spans="2:2">
      <c r="B588" s="273"/>
    </row>
    <row r="589" spans="2:2">
      <c r="B589" s="273"/>
    </row>
    <row r="590" spans="2:2">
      <c r="B590" s="273"/>
    </row>
    <row r="591" spans="2:2">
      <c r="B591" s="273"/>
    </row>
    <row r="592" spans="2:2">
      <c r="B592" s="273"/>
    </row>
    <row r="593" spans="2:2">
      <c r="B593" s="273"/>
    </row>
    <row r="594" spans="2:2">
      <c r="B594" s="273"/>
    </row>
    <row r="595" spans="2:2">
      <c r="B595" s="273"/>
    </row>
    <row r="596" spans="2:2">
      <c r="B596" s="273"/>
    </row>
    <row r="597" spans="2:2">
      <c r="B597" s="273"/>
    </row>
    <row r="598" spans="2:2">
      <c r="B598" s="273"/>
    </row>
    <row r="599" spans="2:2">
      <c r="B599" s="273"/>
    </row>
    <row r="600" spans="2:2">
      <c r="B600" s="273"/>
    </row>
    <row r="601" spans="2:2">
      <c r="B601" s="273"/>
    </row>
    <row r="602" spans="2:2">
      <c r="B602" s="273"/>
    </row>
    <row r="603" spans="2:2">
      <c r="B603" s="273"/>
    </row>
    <row r="604" spans="2:2">
      <c r="B604" s="273"/>
    </row>
    <row r="605" spans="2:2">
      <c r="B605" s="273"/>
    </row>
    <row r="606" spans="2:2">
      <c r="B606" s="273"/>
    </row>
    <row r="607" spans="2:2">
      <c r="B607" s="273"/>
    </row>
    <row r="608" spans="2:2">
      <c r="B608" s="273"/>
    </row>
    <row r="609" spans="2:12">
      <c r="B609" s="273"/>
    </row>
    <row r="610" spans="2:12">
      <c r="B610" s="273"/>
    </row>
    <row r="611" spans="2:12">
      <c r="B611" s="273"/>
    </row>
    <row r="612" spans="2:12">
      <c r="B612" s="273"/>
      <c r="L612" s="472"/>
    </row>
    <row r="613" spans="2:12">
      <c r="B613" s="273"/>
    </row>
    <row r="614" spans="2:12">
      <c r="B614" s="273"/>
    </row>
    <row r="615" spans="2:12">
      <c r="B615" s="273"/>
    </row>
    <row r="617" spans="2:12">
      <c r="B617" s="273"/>
    </row>
    <row r="618" spans="2:12">
      <c r="B618" s="273"/>
    </row>
    <row r="619" spans="2:12">
      <c r="B619" s="273"/>
    </row>
    <row r="620" spans="2:12">
      <c r="B620" s="273"/>
    </row>
    <row r="621" spans="2:12">
      <c r="B621" s="273"/>
    </row>
    <row r="622" spans="2:12">
      <c r="B622" s="273"/>
    </row>
    <row r="623" spans="2:12">
      <c r="B623" s="273"/>
    </row>
    <row r="624" spans="2:12">
      <c r="B624" s="273"/>
    </row>
    <row r="625" spans="2:2">
      <c r="B625" s="273"/>
    </row>
    <row r="626" spans="2:2">
      <c r="B626" s="273"/>
    </row>
    <row r="627" spans="2:2">
      <c r="B627" s="273"/>
    </row>
    <row r="628" spans="2:2">
      <c r="B628" s="273"/>
    </row>
    <row r="629" spans="2:2">
      <c r="B629" s="273"/>
    </row>
    <row r="630" spans="2:2">
      <c r="B630" s="273"/>
    </row>
    <row r="631" spans="2:2">
      <c r="B631" s="273"/>
    </row>
    <row r="632" spans="2:2">
      <c r="B632" s="273"/>
    </row>
    <row r="633" spans="2:2">
      <c r="B633" s="273"/>
    </row>
    <row r="634" spans="2:2">
      <c r="B634" s="273"/>
    </row>
    <row r="635" spans="2:2">
      <c r="B635" s="273"/>
    </row>
    <row r="636" spans="2:2">
      <c r="B636" s="273"/>
    </row>
    <row r="637" spans="2:2">
      <c r="B637" s="273"/>
    </row>
    <row r="638" spans="2:2">
      <c r="B638" s="273"/>
    </row>
    <row r="639" spans="2:2">
      <c r="B639" s="273"/>
    </row>
    <row r="640" spans="2:2">
      <c r="B640" s="273"/>
    </row>
    <row r="641" spans="2:2">
      <c r="B641" s="273"/>
    </row>
    <row r="642" spans="2:2">
      <c r="B642" s="273"/>
    </row>
    <row r="643" spans="2:2">
      <c r="B643" s="273"/>
    </row>
    <row r="644" spans="2:2">
      <c r="B644" s="273"/>
    </row>
    <row r="645" spans="2:2">
      <c r="B645" s="273"/>
    </row>
    <row r="646" spans="2:2">
      <c r="B646" s="273"/>
    </row>
    <row r="647" spans="2:2">
      <c r="B647" s="273"/>
    </row>
    <row r="648" spans="2:2">
      <c r="B648" s="273"/>
    </row>
    <row r="649" spans="2:2">
      <c r="B649" s="273"/>
    </row>
    <row r="650" spans="2:2">
      <c r="B650" s="273"/>
    </row>
    <row r="651" spans="2:2">
      <c r="B651" s="273"/>
    </row>
    <row r="652" spans="2:2">
      <c r="B652" s="273"/>
    </row>
    <row r="653" spans="2:2">
      <c r="B653" s="273"/>
    </row>
    <row r="654" spans="2:2">
      <c r="B654" s="273"/>
    </row>
    <row r="655" spans="2:2">
      <c r="B655" s="273"/>
    </row>
    <row r="656" spans="2:2">
      <c r="B656" s="273"/>
    </row>
    <row r="657" spans="2:2">
      <c r="B657" s="273"/>
    </row>
    <row r="658" spans="2:2">
      <c r="B658" s="273"/>
    </row>
    <row r="659" spans="2:2">
      <c r="B659" s="273"/>
    </row>
    <row r="660" spans="2:2">
      <c r="B660" s="273"/>
    </row>
    <row r="661" spans="2:2">
      <c r="B661" s="273"/>
    </row>
    <row r="662" spans="2:2">
      <c r="B662" s="273"/>
    </row>
    <row r="663" spans="2:2">
      <c r="B663" s="273"/>
    </row>
    <row r="664" spans="2:2">
      <c r="B664" s="273"/>
    </row>
    <row r="665" spans="2:2">
      <c r="B665" s="273"/>
    </row>
    <row r="666" spans="2:2">
      <c r="B666" s="273"/>
    </row>
    <row r="667" spans="2:2">
      <c r="B667" s="273"/>
    </row>
    <row r="668" spans="2:2">
      <c r="B668" s="273"/>
    </row>
    <row r="669" spans="2:2">
      <c r="B669" s="273"/>
    </row>
    <row r="670" spans="2:2">
      <c r="B670" s="273"/>
    </row>
    <row r="671" spans="2:2">
      <c r="B671" s="273"/>
    </row>
    <row r="672" spans="2:2">
      <c r="B672" s="273"/>
    </row>
    <row r="673" spans="2:2">
      <c r="B673" s="273"/>
    </row>
    <row r="674" spans="2:2">
      <c r="B674" s="273"/>
    </row>
    <row r="675" spans="2:2">
      <c r="B675" s="273"/>
    </row>
    <row r="676" spans="2:2">
      <c r="B676" s="273"/>
    </row>
    <row r="677" spans="2:2">
      <c r="B677" s="273"/>
    </row>
    <row r="678" spans="2:2">
      <c r="B678" s="273"/>
    </row>
    <row r="679" spans="2:2">
      <c r="B679" s="273"/>
    </row>
    <row r="680" spans="2:2">
      <c r="B680" s="273"/>
    </row>
    <row r="681" spans="2:2">
      <c r="B681" s="273"/>
    </row>
    <row r="682" spans="2:2">
      <c r="B682" s="273"/>
    </row>
    <row r="683" spans="2:2">
      <c r="B683" s="273"/>
    </row>
    <row r="684" spans="2:2">
      <c r="B684" s="273"/>
    </row>
    <row r="685" spans="2:2">
      <c r="B685" s="273"/>
    </row>
    <row r="686" spans="2:2">
      <c r="B686" s="273"/>
    </row>
    <row r="687" spans="2:2">
      <c r="B687" s="273"/>
    </row>
    <row r="688" spans="2:2">
      <c r="B688" s="273"/>
    </row>
    <row r="689" spans="2:2">
      <c r="B689" s="273"/>
    </row>
    <row r="690" spans="2:2">
      <c r="B690" s="273"/>
    </row>
    <row r="691" spans="2:2">
      <c r="B691" s="273"/>
    </row>
    <row r="692" spans="2:2">
      <c r="B692" s="273"/>
    </row>
    <row r="693" spans="2:2">
      <c r="B693" s="273"/>
    </row>
    <row r="694" spans="2:2">
      <c r="B694" s="273"/>
    </row>
    <row r="695" spans="2:2">
      <c r="B695" s="273"/>
    </row>
    <row r="696" spans="2:2">
      <c r="B696" s="273"/>
    </row>
    <row r="697" spans="2:2">
      <c r="B697" s="273"/>
    </row>
    <row r="698" spans="2:2">
      <c r="B698" s="273"/>
    </row>
    <row r="699" spans="2:2">
      <c r="B699" s="273"/>
    </row>
    <row r="700" spans="2:2">
      <c r="B700" s="273"/>
    </row>
    <row r="701" spans="2:2">
      <c r="B701" s="273"/>
    </row>
    <row r="702" spans="2:2">
      <c r="B702" s="273"/>
    </row>
    <row r="703" spans="2:2">
      <c r="B703" s="273"/>
    </row>
    <row r="704" spans="2:2">
      <c r="B704" s="273"/>
    </row>
    <row r="705" spans="2:2">
      <c r="B705" s="273"/>
    </row>
    <row r="706" spans="2:2">
      <c r="B706" s="273"/>
    </row>
    <row r="707" spans="2:2">
      <c r="B707" s="273"/>
    </row>
    <row r="708" spans="2:2">
      <c r="B708" s="273"/>
    </row>
    <row r="709" spans="2:2">
      <c r="B709" s="273"/>
    </row>
    <row r="710" spans="2:2">
      <c r="B710" s="273"/>
    </row>
    <row r="711" spans="2:2">
      <c r="B711" s="273"/>
    </row>
    <row r="712" spans="2:2">
      <c r="B712" s="273"/>
    </row>
    <row r="713" spans="2:2">
      <c r="B713" s="273"/>
    </row>
    <row r="714" spans="2:2">
      <c r="B714" s="273"/>
    </row>
    <row r="715" spans="2:2">
      <c r="B715" s="273"/>
    </row>
    <row r="716" spans="2:2">
      <c r="B716" s="273"/>
    </row>
    <row r="717" spans="2:2">
      <c r="B717" s="273"/>
    </row>
    <row r="718" spans="2:2">
      <c r="B718" s="273"/>
    </row>
    <row r="719" spans="2:2">
      <c r="B719" s="273"/>
    </row>
    <row r="720" spans="2:2">
      <c r="B720" s="273"/>
    </row>
    <row r="721" spans="2:2">
      <c r="B721" s="273"/>
    </row>
    <row r="722" spans="2:2">
      <c r="B722" s="273"/>
    </row>
    <row r="723" spans="2:2">
      <c r="B723" s="273"/>
    </row>
    <row r="724" spans="2:2">
      <c r="B724" s="273"/>
    </row>
    <row r="725" spans="2:2">
      <c r="B725" s="273"/>
    </row>
    <row r="726" spans="2:2">
      <c r="B726" s="273"/>
    </row>
    <row r="727" spans="2:2">
      <c r="B727" s="273"/>
    </row>
    <row r="728" spans="2:2">
      <c r="B728" s="273"/>
    </row>
    <row r="729" spans="2:2">
      <c r="B729" s="273"/>
    </row>
    <row r="730" spans="2:2">
      <c r="B730" s="273"/>
    </row>
    <row r="731" spans="2:2">
      <c r="B731" s="273"/>
    </row>
    <row r="732" spans="2:2">
      <c r="B732" s="273"/>
    </row>
    <row r="733" spans="2:2">
      <c r="B733" s="273"/>
    </row>
    <row r="734" spans="2:2">
      <c r="B734" s="273"/>
    </row>
    <row r="735" spans="2:2">
      <c r="B735" s="273"/>
    </row>
    <row r="736" spans="2:2">
      <c r="B736" s="273"/>
    </row>
    <row r="737" spans="2:2">
      <c r="B737" s="273"/>
    </row>
    <row r="738" spans="2:2">
      <c r="B738" s="273"/>
    </row>
    <row r="739" spans="2:2">
      <c r="B739" s="273"/>
    </row>
    <row r="740" spans="2:2">
      <c r="B740" s="273"/>
    </row>
    <row r="741" spans="2:2">
      <c r="B741" s="273"/>
    </row>
    <row r="742" spans="2:2">
      <c r="B742" s="273"/>
    </row>
    <row r="743" spans="2:2">
      <c r="B743" s="273"/>
    </row>
    <row r="744" spans="2:2">
      <c r="B744" s="273"/>
    </row>
    <row r="745" spans="2:2">
      <c r="B745" s="273"/>
    </row>
    <row r="746" spans="2:2">
      <c r="B746" s="273"/>
    </row>
    <row r="747" spans="2:2">
      <c r="B747" s="273"/>
    </row>
    <row r="748" spans="2:2">
      <c r="B748" s="273"/>
    </row>
    <row r="749" spans="2:2">
      <c r="B749" s="273"/>
    </row>
    <row r="750" spans="2:2">
      <c r="B750" s="273"/>
    </row>
    <row r="751" spans="2:2">
      <c r="B751" s="273"/>
    </row>
    <row r="752" spans="2:2">
      <c r="B752" s="273"/>
    </row>
    <row r="753" spans="2:2">
      <c r="B753" s="273"/>
    </row>
    <row r="754" spans="2:2">
      <c r="B754" s="273"/>
    </row>
    <row r="755" spans="2:2">
      <c r="B755" s="273"/>
    </row>
    <row r="756" spans="2:2">
      <c r="B756" s="273"/>
    </row>
    <row r="757" spans="2:2">
      <c r="B757" s="273"/>
    </row>
    <row r="758" spans="2:2">
      <c r="B758" s="273"/>
    </row>
    <row r="759" spans="2:2">
      <c r="B759" s="273"/>
    </row>
    <row r="760" spans="2:2">
      <c r="B760" s="273"/>
    </row>
    <row r="761" spans="2:2">
      <c r="B761" s="273"/>
    </row>
    <row r="762" spans="2:2">
      <c r="B762" s="273"/>
    </row>
    <row r="763" spans="2:2">
      <c r="B763" s="273"/>
    </row>
    <row r="764" spans="2:2">
      <c r="B764" s="273"/>
    </row>
    <row r="765" spans="2:2">
      <c r="B765" s="273"/>
    </row>
    <row r="766" spans="2:2">
      <c r="B766" s="273"/>
    </row>
    <row r="767" spans="2:2">
      <c r="B767" s="273"/>
    </row>
    <row r="768" spans="2:2">
      <c r="B768" s="273"/>
    </row>
    <row r="769" spans="2:2">
      <c r="B769" s="273"/>
    </row>
    <row r="770" spans="2:2">
      <c r="B770" s="273"/>
    </row>
    <row r="771" spans="2:2">
      <c r="B771" s="273"/>
    </row>
    <row r="772" spans="2:2">
      <c r="B772" s="273"/>
    </row>
    <row r="773" spans="2:2">
      <c r="B773" s="273"/>
    </row>
    <row r="774" spans="2:2">
      <c r="B774" s="273"/>
    </row>
    <row r="775" spans="2:2">
      <c r="B775" s="273"/>
    </row>
    <row r="776" spans="2:2">
      <c r="B776" s="273"/>
    </row>
    <row r="777" spans="2:2">
      <c r="B777" s="273"/>
    </row>
    <row r="778" spans="2:2">
      <c r="B778" s="273"/>
    </row>
    <row r="779" spans="2:2">
      <c r="B779" s="273"/>
    </row>
    <row r="780" spans="2:2">
      <c r="B780" s="273"/>
    </row>
    <row r="781" spans="2:2">
      <c r="B781" s="273"/>
    </row>
    <row r="782" spans="2:2">
      <c r="B782" s="273"/>
    </row>
    <row r="783" spans="2:2">
      <c r="B783" s="273"/>
    </row>
    <row r="784" spans="2:2">
      <c r="B784" s="273"/>
    </row>
    <row r="785" spans="2:2">
      <c r="B785" s="273"/>
    </row>
    <row r="786" spans="2:2">
      <c r="B786" s="273"/>
    </row>
    <row r="787" spans="2:2">
      <c r="B787" s="273"/>
    </row>
    <row r="788" spans="2:2">
      <c r="B788" s="273"/>
    </row>
    <row r="789" spans="2:2">
      <c r="B789" s="273"/>
    </row>
    <row r="790" spans="2:2">
      <c r="B790" s="273"/>
    </row>
    <row r="791" spans="2:2">
      <c r="B791" s="273"/>
    </row>
    <row r="792" spans="2:2">
      <c r="B792" s="273"/>
    </row>
    <row r="793" spans="2:2">
      <c r="B793" s="273"/>
    </row>
    <row r="794" spans="2:2">
      <c r="B794" s="273"/>
    </row>
    <row r="795" spans="2:2">
      <c r="B795" s="273"/>
    </row>
    <row r="796" spans="2:2">
      <c r="B796" s="273"/>
    </row>
    <row r="797" spans="2:2">
      <c r="B797" s="273"/>
    </row>
    <row r="798" spans="2:2">
      <c r="B798" s="273"/>
    </row>
    <row r="799" spans="2:2">
      <c r="B799" s="273"/>
    </row>
    <row r="800" spans="2:2">
      <c r="B800" s="273"/>
    </row>
    <row r="801" spans="2:2">
      <c r="B801" s="273"/>
    </row>
    <row r="802" spans="2:2">
      <c r="B802" s="273"/>
    </row>
    <row r="803" spans="2:2">
      <c r="B803" s="273"/>
    </row>
    <row r="804" spans="2:2">
      <c r="B804" s="273"/>
    </row>
    <row r="805" spans="2:2">
      <c r="B805" s="273"/>
    </row>
    <row r="806" spans="2:2">
      <c r="B806" s="273"/>
    </row>
    <row r="807" spans="2:2">
      <c r="B807" s="273"/>
    </row>
    <row r="808" spans="2:2">
      <c r="B808" s="273"/>
    </row>
    <row r="809" spans="2:2">
      <c r="B809" s="273"/>
    </row>
    <row r="810" spans="2:2">
      <c r="B810" s="273"/>
    </row>
    <row r="811" spans="2:2">
      <c r="B811" s="273"/>
    </row>
    <row r="812" spans="2:2">
      <c r="B812" s="273"/>
    </row>
    <row r="813" spans="2:2">
      <c r="B813" s="273"/>
    </row>
    <row r="814" spans="2:2">
      <c r="B814" s="273"/>
    </row>
    <row r="815" spans="2:2">
      <c r="B815" s="273"/>
    </row>
    <row r="816" spans="2:2">
      <c r="B816" s="273"/>
    </row>
    <row r="817" spans="2:2">
      <c r="B817" s="273"/>
    </row>
    <row r="818" spans="2:2">
      <c r="B818" s="273"/>
    </row>
    <row r="819" spans="2:2">
      <c r="B819" s="273"/>
    </row>
    <row r="820" spans="2:2">
      <c r="B820" s="273"/>
    </row>
    <row r="821" spans="2:2">
      <c r="B821" s="273"/>
    </row>
    <row r="822" spans="2:2">
      <c r="B822" s="273"/>
    </row>
    <row r="823" spans="2:2">
      <c r="B823" s="273"/>
    </row>
    <row r="824" spans="2:2">
      <c r="B824" s="273"/>
    </row>
    <row r="825" spans="2:2">
      <c r="B825" s="273"/>
    </row>
    <row r="826" spans="2:2">
      <c r="B826" s="273"/>
    </row>
    <row r="827" spans="2:2">
      <c r="B827" s="273"/>
    </row>
    <row r="828" spans="2:2">
      <c r="B828" s="273"/>
    </row>
    <row r="829" spans="2:2">
      <c r="B829" s="273"/>
    </row>
    <row r="830" spans="2:2">
      <c r="B830" s="273"/>
    </row>
    <row r="831" spans="2:2">
      <c r="B831" s="273"/>
    </row>
    <row r="832" spans="2:2">
      <c r="B832" s="273"/>
    </row>
    <row r="833" spans="2:2">
      <c r="B833" s="273"/>
    </row>
    <row r="834" spans="2:2">
      <c r="B834" s="273"/>
    </row>
    <row r="835" spans="2:2">
      <c r="B835" s="273"/>
    </row>
    <row r="836" spans="2:2">
      <c r="B836" s="273"/>
    </row>
    <row r="837" spans="2:2">
      <c r="B837" s="273"/>
    </row>
    <row r="838" spans="2:2">
      <c r="B838" s="273"/>
    </row>
    <row r="839" spans="2:2">
      <c r="B839" s="273"/>
    </row>
    <row r="840" spans="2:2">
      <c r="B840" s="273"/>
    </row>
    <row r="841" spans="2:2">
      <c r="B841" s="273"/>
    </row>
    <row r="842" spans="2:2">
      <c r="B842" s="273"/>
    </row>
    <row r="843" spans="2:2">
      <c r="B843" s="273"/>
    </row>
    <row r="844" spans="2:2">
      <c r="B844" s="273"/>
    </row>
    <row r="845" spans="2:2">
      <c r="B845" s="273"/>
    </row>
    <row r="846" spans="2:2">
      <c r="B846" s="273"/>
    </row>
    <row r="847" spans="2:2">
      <c r="B847" s="273"/>
    </row>
    <row r="848" spans="2:2">
      <c r="B848" s="273"/>
    </row>
    <row r="849" spans="2:2">
      <c r="B849" s="273"/>
    </row>
    <row r="850" spans="2:2">
      <c r="B850" s="273"/>
    </row>
    <row r="851" spans="2:2">
      <c r="B851" s="273"/>
    </row>
    <row r="852" spans="2:2">
      <c r="B852" s="273"/>
    </row>
    <row r="853" spans="2:2">
      <c r="B853" s="273"/>
    </row>
    <row r="854" spans="2:2">
      <c r="B854" s="273"/>
    </row>
    <row r="855" spans="2:2">
      <c r="B855" s="273"/>
    </row>
    <row r="856" spans="2:2">
      <c r="B856" s="273"/>
    </row>
    <row r="857" spans="2:2">
      <c r="B857" s="273"/>
    </row>
    <row r="858" spans="2:2">
      <c r="B858" s="273"/>
    </row>
    <row r="859" spans="2:2">
      <c r="B859" s="273"/>
    </row>
    <row r="860" spans="2:2">
      <c r="B860" s="273"/>
    </row>
    <row r="861" spans="2:2">
      <c r="B861" s="273"/>
    </row>
    <row r="862" spans="2:2">
      <c r="B862" s="273"/>
    </row>
    <row r="863" spans="2:2">
      <c r="B863" s="273"/>
    </row>
    <row r="864" spans="2:2">
      <c r="B864" s="273"/>
    </row>
    <row r="865" spans="2:2">
      <c r="B865" s="273"/>
    </row>
    <row r="866" spans="2:2">
      <c r="B866" s="273"/>
    </row>
    <row r="867" spans="2:2">
      <c r="B867" s="273"/>
    </row>
    <row r="868" spans="2:2">
      <c r="B868" s="273"/>
    </row>
    <row r="869" spans="2:2">
      <c r="B869" s="273"/>
    </row>
    <row r="870" spans="2:2">
      <c r="B870" s="273"/>
    </row>
    <row r="871" spans="2:2">
      <c r="B871" s="273"/>
    </row>
    <row r="872" spans="2:2">
      <c r="B872" s="273"/>
    </row>
    <row r="873" spans="2:2">
      <c r="B873" s="273"/>
    </row>
    <row r="874" spans="2:2">
      <c r="B874" s="273"/>
    </row>
    <row r="875" spans="2:2">
      <c r="B875" s="273"/>
    </row>
    <row r="876" spans="2:2">
      <c r="B876" s="273"/>
    </row>
    <row r="877" spans="2:2">
      <c r="B877" s="273"/>
    </row>
    <row r="878" spans="2:2">
      <c r="B878" s="273"/>
    </row>
    <row r="879" spans="2:2">
      <c r="B879" s="273"/>
    </row>
    <row r="880" spans="2:2">
      <c r="B880" s="273"/>
    </row>
    <row r="881" spans="2:2">
      <c r="B881" s="273"/>
    </row>
    <row r="882" spans="2:2">
      <c r="B882" s="273"/>
    </row>
    <row r="883" spans="2:2">
      <c r="B883" s="273"/>
    </row>
    <row r="884" spans="2:2">
      <c r="B884" s="273"/>
    </row>
    <row r="885" spans="2:2">
      <c r="B885" s="273"/>
    </row>
    <row r="886" spans="2:2">
      <c r="B886" s="273"/>
    </row>
    <row r="887" spans="2:2">
      <c r="B887" s="273"/>
    </row>
    <row r="888" spans="2:2">
      <c r="B888" s="273"/>
    </row>
    <row r="889" spans="2:2">
      <c r="B889" s="273"/>
    </row>
    <row r="890" spans="2:2">
      <c r="B890" s="273"/>
    </row>
    <row r="891" spans="2:2">
      <c r="B891" s="273"/>
    </row>
    <row r="892" spans="2:2">
      <c r="B892" s="273"/>
    </row>
    <row r="893" spans="2:2">
      <c r="B893" s="273"/>
    </row>
    <row r="894" spans="2:2">
      <c r="B894" s="273"/>
    </row>
    <row r="895" spans="2:2">
      <c r="B895" s="273"/>
    </row>
    <row r="896" spans="2:2">
      <c r="B896" s="273"/>
    </row>
    <row r="897" spans="2:2">
      <c r="B897" s="273"/>
    </row>
    <row r="898" spans="2:2">
      <c r="B898" s="273"/>
    </row>
    <row r="899" spans="2:2">
      <c r="B899" s="273"/>
    </row>
    <row r="900" spans="2:2">
      <c r="B900" s="273"/>
    </row>
    <row r="901" spans="2:2">
      <c r="B901" s="273"/>
    </row>
    <row r="902" spans="2:2">
      <c r="B902" s="273"/>
    </row>
    <row r="903" spans="2:2">
      <c r="B903" s="273"/>
    </row>
    <row r="904" spans="2:2">
      <c r="B904" s="273"/>
    </row>
    <row r="905" spans="2:2">
      <c r="B905" s="273"/>
    </row>
    <row r="906" spans="2:2">
      <c r="B906" s="273"/>
    </row>
    <row r="907" spans="2:2">
      <c r="B907" s="273"/>
    </row>
    <row r="908" spans="2:2">
      <c r="B908" s="273"/>
    </row>
    <row r="909" spans="2:2">
      <c r="B909" s="273"/>
    </row>
    <row r="910" spans="2:2">
      <c r="B910" s="273"/>
    </row>
    <row r="911" spans="2:2">
      <c r="B911" s="273"/>
    </row>
    <row r="912" spans="2:2">
      <c r="B912" s="273"/>
    </row>
    <row r="913" spans="2:2">
      <c r="B913" s="273"/>
    </row>
    <row r="914" spans="2:2">
      <c r="B914" s="273"/>
    </row>
    <row r="915" spans="2:2">
      <c r="B915" s="273"/>
    </row>
    <row r="916" spans="2:2">
      <c r="B916" s="273"/>
    </row>
    <row r="917" spans="2:2">
      <c r="B917" s="273"/>
    </row>
    <row r="918" spans="2:2">
      <c r="B918" s="273"/>
    </row>
    <row r="919" spans="2:2">
      <c r="B919" s="273"/>
    </row>
    <row r="920" spans="2:2">
      <c r="B920" s="273"/>
    </row>
    <row r="921" spans="2:2">
      <c r="B921" s="273"/>
    </row>
    <row r="922" spans="2:2">
      <c r="B922" s="273"/>
    </row>
    <row r="923" spans="2:2">
      <c r="B923" s="273"/>
    </row>
    <row r="924" spans="2:2">
      <c r="B924" s="273"/>
    </row>
    <row r="925" spans="2:2">
      <c r="B925" s="273"/>
    </row>
    <row r="926" spans="2:2">
      <c r="B926" s="273"/>
    </row>
    <row r="927" spans="2:2">
      <c r="B927" s="273"/>
    </row>
    <row r="928" spans="2:2">
      <c r="B928" s="273"/>
    </row>
    <row r="929" spans="2:2">
      <c r="B929" s="273"/>
    </row>
    <row r="930" spans="2:2">
      <c r="B930" s="273"/>
    </row>
    <row r="931" spans="2:2">
      <c r="B931" s="273"/>
    </row>
    <row r="932" spans="2:2">
      <c r="B932" s="273"/>
    </row>
    <row r="933" spans="2:2">
      <c r="B933" s="273"/>
    </row>
    <row r="934" spans="2:2">
      <c r="B934" s="273"/>
    </row>
    <row r="935" spans="2:2">
      <c r="B935" s="273"/>
    </row>
    <row r="936" spans="2:2">
      <c r="B936" s="273"/>
    </row>
    <row r="937" spans="2:2">
      <c r="B937" s="273"/>
    </row>
    <row r="938" spans="2:2">
      <c r="B938" s="273"/>
    </row>
    <row r="939" spans="2:2">
      <c r="B939" s="273"/>
    </row>
    <row r="940" spans="2:2">
      <c r="B940" s="273"/>
    </row>
    <row r="941" spans="2:2">
      <c r="B941" s="273"/>
    </row>
    <row r="942" spans="2:2">
      <c r="B942" s="273"/>
    </row>
    <row r="943" spans="2:2">
      <c r="B943" s="273"/>
    </row>
    <row r="944" spans="2:2">
      <c r="B944" s="273"/>
    </row>
    <row r="945" spans="2:12">
      <c r="B945" s="273"/>
    </row>
    <row r="946" spans="2:12">
      <c r="B946" s="273"/>
    </row>
    <row r="947" spans="2:12">
      <c r="B947" s="273"/>
    </row>
    <row r="948" spans="2:12">
      <c r="B948" s="273"/>
    </row>
    <row r="949" spans="2:12">
      <c r="B949" s="273"/>
    </row>
    <row r="950" spans="2:12">
      <c r="B950" s="273"/>
    </row>
    <row r="951" spans="2:12">
      <c r="B951" s="273"/>
    </row>
    <row r="952" spans="2:12">
      <c r="B952" s="273"/>
    </row>
    <row r="953" spans="2:12">
      <c r="B953" s="273"/>
    </row>
    <row r="954" spans="2:12">
      <c r="B954" s="273"/>
    </row>
    <row r="955" spans="2:12">
      <c r="B955" s="273"/>
    </row>
    <row r="956" spans="2:12">
      <c r="B956" s="273"/>
    </row>
    <row r="957" spans="2:12">
      <c r="B957" s="273"/>
    </row>
    <row r="958" spans="2:12">
      <c r="B958" s="273"/>
    </row>
    <row r="959" spans="2:12">
      <c r="B959" s="273"/>
      <c r="L959" s="472"/>
    </row>
    <row r="960" spans="2:12">
      <c r="B960" s="273"/>
    </row>
    <row r="961" spans="2:2">
      <c r="B961" s="273"/>
    </row>
    <row r="962" spans="2:2">
      <c r="B962" s="273"/>
    </row>
    <row r="963" spans="2:2">
      <c r="B963" s="273"/>
    </row>
    <row r="964" spans="2:2">
      <c r="B964" s="273"/>
    </row>
    <row r="965" spans="2:2">
      <c r="B965" s="273"/>
    </row>
    <row r="966" spans="2:2">
      <c r="B966" s="273"/>
    </row>
    <row r="967" spans="2:2">
      <c r="B967" s="273"/>
    </row>
    <row r="968" spans="2:2">
      <c r="B968" s="273"/>
    </row>
    <row r="969" spans="2:2">
      <c r="B969" s="273"/>
    </row>
    <row r="970" spans="2:2">
      <c r="B970" s="273"/>
    </row>
    <row r="971" spans="2:2">
      <c r="B971" s="273"/>
    </row>
    <row r="972" spans="2:2">
      <c r="B972" s="273"/>
    </row>
    <row r="973" spans="2:2">
      <c r="B973" s="273"/>
    </row>
    <row r="974" spans="2:2">
      <c r="B974" s="273"/>
    </row>
    <row r="975" spans="2:2">
      <c r="B975" s="273"/>
    </row>
    <row r="976" spans="2:2">
      <c r="B976" s="273"/>
    </row>
    <row r="977" spans="2:2">
      <c r="B977" s="273"/>
    </row>
    <row r="978" spans="2:2">
      <c r="B978" s="273"/>
    </row>
    <row r="979" spans="2:2">
      <c r="B979" s="273"/>
    </row>
    <row r="980" spans="2:2">
      <c r="B980" s="273"/>
    </row>
    <row r="981" spans="2:2">
      <c r="B981" s="273"/>
    </row>
    <row r="982" spans="2:2">
      <c r="B982" s="273"/>
    </row>
    <row r="983" spans="2:2">
      <c r="B983" s="273"/>
    </row>
    <row r="984" spans="2:2">
      <c r="B984" s="273"/>
    </row>
    <row r="985" spans="2:2">
      <c r="B985" s="273"/>
    </row>
    <row r="986" spans="2:2">
      <c r="B986" s="273"/>
    </row>
    <row r="987" spans="2:2">
      <c r="B987" s="273"/>
    </row>
    <row r="988" spans="2:2">
      <c r="B988" s="273"/>
    </row>
    <row r="989" spans="2:2">
      <c r="B989" s="273"/>
    </row>
    <row r="990" spans="2:2">
      <c r="B990" s="273"/>
    </row>
    <row r="991" spans="2:2">
      <c r="B991" s="273"/>
    </row>
    <row r="992" spans="2:2">
      <c r="B992" s="273"/>
    </row>
    <row r="993" spans="2:2">
      <c r="B993" s="273"/>
    </row>
    <row r="994" spans="2:2">
      <c r="B994" s="273"/>
    </row>
    <row r="995" spans="2:2">
      <c r="B995" s="273"/>
    </row>
    <row r="996" spans="2:2">
      <c r="B996" s="273"/>
    </row>
    <row r="997" spans="2:2">
      <c r="B997" s="273"/>
    </row>
    <row r="998" spans="2:2">
      <c r="B998" s="273"/>
    </row>
    <row r="999" spans="2:2">
      <c r="B999" s="273"/>
    </row>
    <row r="1000" spans="2:2">
      <c r="B1000" s="273"/>
    </row>
    <row r="1001" spans="2:2">
      <c r="B1001" s="273"/>
    </row>
    <row r="1002" spans="2:2">
      <c r="B1002" s="273"/>
    </row>
    <row r="1003" spans="2:2">
      <c r="B1003" s="273"/>
    </row>
    <row r="1004" spans="2:2">
      <c r="B1004" s="273"/>
    </row>
    <row r="1005" spans="2:2">
      <c r="B1005" s="273"/>
    </row>
    <row r="1006" spans="2:2">
      <c r="B1006" s="273"/>
    </row>
    <row r="1007" spans="2:2">
      <c r="B1007" s="273"/>
    </row>
    <row r="1008" spans="2:2">
      <c r="B1008" s="273"/>
    </row>
    <row r="1009" spans="2:2">
      <c r="B1009" s="273"/>
    </row>
    <row r="1010" spans="2:2">
      <c r="B1010" s="273"/>
    </row>
    <row r="1011" spans="2:2">
      <c r="B1011" s="273"/>
    </row>
    <row r="1012" spans="2:2">
      <c r="B1012" s="273"/>
    </row>
    <row r="1013" spans="2:2">
      <c r="B1013" s="273"/>
    </row>
    <row r="1014" spans="2:2">
      <c r="B1014" s="273"/>
    </row>
    <row r="1015" spans="2:2">
      <c r="B1015" s="273"/>
    </row>
    <row r="1016" spans="2:2">
      <c r="B1016" s="273"/>
    </row>
    <row r="1017" spans="2:2">
      <c r="B1017" s="273"/>
    </row>
    <row r="1018" spans="2:2">
      <c r="B1018" s="273"/>
    </row>
    <row r="1019" spans="2:2">
      <c r="B1019" s="273"/>
    </row>
    <row r="1020" spans="2:2">
      <c r="B1020" s="273"/>
    </row>
    <row r="1021" spans="2:2">
      <c r="B1021" s="273"/>
    </row>
    <row r="1022" spans="2:2">
      <c r="B1022" s="273"/>
    </row>
    <row r="1023" spans="2:2">
      <c r="B1023" s="273"/>
    </row>
    <row r="1024" spans="2:2">
      <c r="B1024" s="273"/>
    </row>
    <row r="1025" spans="2:2">
      <c r="B1025" s="273"/>
    </row>
    <row r="1026" spans="2:2">
      <c r="B1026" s="273"/>
    </row>
    <row r="1027" spans="2:2">
      <c r="B1027" s="273"/>
    </row>
    <row r="1028" spans="2:2">
      <c r="B1028" s="273"/>
    </row>
    <row r="1029" spans="2:2">
      <c r="B1029" s="273"/>
    </row>
    <row r="1030" spans="2:2">
      <c r="B1030" s="273"/>
    </row>
    <row r="1031" spans="2:2">
      <c r="B1031" s="273"/>
    </row>
    <row r="1032" spans="2:2">
      <c r="B1032" s="273"/>
    </row>
    <row r="1033" spans="2:2">
      <c r="B1033" s="273"/>
    </row>
    <row r="1034" spans="2:2">
      <c r="B1034" s="273"/>
    </row>
    <row r="1035" spans="2:2">
      <c r="B1035" s="273"/>
    </row>
    <row r="1036" spans="2:2">
      <c r="B1036" s="273"/>
    </row>
    <row r="1037" spans="2:2">
      <c r="B1037" s="273"/>
    </row>
    <row r="1038" spans="2:2">
      <c r="B1038" s="273"/>
    </row>
    <row r="1039" spans="2:2">
      <c r="B1039" s="273"/>
    </row>
    <row r="1040" spans="2:2">
      <c r="B1040" s="273"/>
    </row>
    <row r="1041" spans="2:2">
      <c r="B1041" s="273"/>
    </row>
    <row r="1042" spans="2:2">
      <c r="B1042" s="273"/>
    </row>
    <row r="1043" spans="2:2">
      <c r="B1043" s="273"/>
    </row>
    <row r="1044" spans="2:2">
      <c r="B1044" s="273"/>
    </row>
    <row r="1045" spans="2:2">
      <c r="B1045" s="273"/>
    </row>
    <row r="1046" spans="2:2">
      <c r="B1046" s="273"/>
    </row>
    <row r="1047" spans="2:2">
      <c r="B1047" s="273"/>
    </row>
    <row r="1048" spans="2:2">
      <c r="B1048" s="273"/>
    </row>
    <row r="1049" spans="2:2">
      <c r="B1049" s="273"/>
    </row>
    <row r="1050" spans="2:2">
      <c r="B1050" s="273"/>
    </row>
    <row r="1051" spans="2:2">
      <c r="B1051" s="273"/>
    </row>
    <row r="1052" spans="2:2">
      <c r="B1052" s="273"/>
    </row>
    <row r="1053" spans="2:2">
      <c r="B1053" s="273"/>
    </row>
    <row r="1054" spans="2:2">
      <c r="B1054" s="273"/>
    </row>
    <row r="1055" spans="2:2">
      <c r="B1055" s="273"/>
    </row>
    <row r="1056" spans="2:2">
      <c r="B1056" s="273"/>
    </row>
    <row r="1057" spans="2:2">
      <c r="B1057" s="273"/>
    </row>
    <row r="1058" spans="2:2">
      <c r="B1058" s="273"/>
    </row>
    <row r="1059" spans="2:2">
      <c r="B1059" s="273"/>
    </row>
    <row r="1060" spans="2:2">
      <c r="B1060" s="273"/>
    </row>
    <row r="1061" spans="2:2">
      <c r="B1061" s="273"/>
    </row>
    <row r="1062" spans="2:2">
      <c r="B1062" s="273"/>
    </row>
    <row r="1063" spans="2:2">
      <c r="B1063" s="273"/>
    </row>
    <row r="1064" spans="2:2">
      <c r="B1064" s="273"/>
    </row>
    <row r="1065" spans="2:2">
      <c r="B1065" s="273"/>
    </row>
    <row r="1066" spans="2:2">
      <c r="B1066" s="273"/>
    </row>
    <row r="1067" spans="2:2">
      <c r="B1067" s="273"/>
    </row>
    <row r="1068" spans="2:2">
      <c r="B1068" s="273"/>
    </row>
    <row r="1069" spans="2:2">
      <c r="B1069" s="273"/>
    </row>
    <row r="1070" spans="2:2">
      <c r="B1070" s="273"/>
    </row>
    <row r="1071" spans="2:2">
      <c r="B1071" s="273"/>
    </row>
    <row r="1072" spans="2:2">
      <c r="B1072" s="273"/>
    </row>
    <row r="1073" spans="2:2">
      <c r="B1073" s="273"/>
    </row>
    <row r="1074" spans="2:2">
      <c r="B1074" s="273"/>
    </row>
    <row r="1075" spans="2:2">
      <c r="B1075" s="273"/>
    </row>
    <row r="1076" spans="2:2">
      <c r="B1076" s="273"/>
    </row>
    <row r="1077" spans="2:2">
      <c r="B1077" s="273"/>
    </row>
    <row r="1078" spans="2:2">
      <c r="B1078" s="273"/>
    </row>
    <row r="1079" spans="2:2">
      <c r="B1079" s="273"/>
    </row>
    <row r="1080" spans="2:2">
      <c r="B1080" s="273"/>
    </row>
    <row r="1081" spans="2:2">
      <c r="B1081" s="273"/>
    </row>
    <row r="1082" spans="2:2">
      <c r="B1082" s="273"/>
    </row>
    <row r="1083" spans="2:2">
      <c r="B1083" s="273"/>
    </row>
    <row r="1084" spans="2:2">
      <c r="B1084" s="273"/>
    </row>
    <row r="1085" spans="2:2">
      <c r="B1085" s="273"/>
    </row>
    <row r="1086" spans="2:2">
      <c r="B1086" s="273"/>
    </row>
    <row r="1087" spans="2:2">
      <c r="B1087" s="273"/>
    </row>
    <row r="1088" spans="2:2">
      <c r="B1088" s="273"/>
    </row>
    <row r="1089" spans="2:2">
      <c r="B1089" s="273"/>
    </row>
    <row r="1090" spans="2:2">
      <c r="B1090" s="273"/>
    </row>
    <row r="1091" spans="2:2">
      <c r="B1091" s="273"/>
    </row>
    <row r="1092" spans="2:2">
      <c r="B1092" s="273"/>
    </row>
    <row r="1093" spans="2:2">
      <c r="B1093" s="273"/>
    </row>
    <row r="1094" spans="2:2">
      <c r="B1094" s="273"/>
    </row>
    <row r="1095" spans="2:2">
      <c r="B1095" s="273"/>
    </row>
    <row r="1096" spans="2:2">
      <c r="B1096" s="273"/>
    </row>
    <row r="1097" spans="2:2">
      <c r="B1097" s="273"/>
    </row>
    <row r="1098" spans="2:2">
      <c r="B1098" s="273"/>
    </row>
    <row r="1099" spans="2:2">
      <c r="B1099" s="273"/>
    </row>
    <row r="1100" spans="2:2">
      <c r="B1100" s="273"/>
    </row>
    <row r="1101" spans="2:2">
      <c r="B1101" s="273"/>
    </row>
    <row r="1102" spans="2:2">
      <c r="B1102" s="273"/>
    </row>
    <row r="1103" spans="2:2">
      <c r="B1103" s="273"/>
    </row>
    <row r="1104" spans="2:2">
      <c r="B1104" s="273"/>
    </row>
    <row r="1105" spans="2:2">
      <c r="B1105" s="273"/>
    </row>
    <row r="1106" spans="2:2">
      <c r="B1106" s="273"/>
    </row>
    <row r="1107" spans="2:2">
      <c r="B1107" s="273"/>
    </row>
    <row r="1108" spans="2:2">
      <c r="B1108" s="273"/>
    </row>
    <row r="1109" spans="2:2">
      <c r="B1109" s="273"/>
    </row>
    <row r="1110" spans="2:2">
      <c r="B1110" s="273"/>
    </row>
    <row r="1111" spans="2:2">
      <c r="B1111" s="273"/>
    </row>
    <row r="1112" spans="2:2">
      <c r="B1112" s="273"/>
    </row>
    <row r="1113" spans="2:2">
      <c r="B1113" s="273"/>
    </row>
    <row r="1114" spans="2:2">
      <c r="B1114" s="273"/>
    </row>
    <row r="1115" spans="2:2">
      <c r="B1115" s="273"/>
    </row>
    <row r="1116" spans="2:2">
      <c r="B1116" s="273"/>
    </row>
    <row r="1117" spans="2:2">
      <c r="B1117" s="273"/>
    </row>
    <row r="1118" spans="2:2">
      <c r="B1118" s="273"/>
    </row>
    <row r="1119" spans="2:2">
      <c r="B1119" s="273"/>
    </row>
    <row r="1120" spans="2:2">
      <c r="B1120" s="273"/>
    </row>
    <row r="1121" spans="2:2">
      <c r="B1121" s="273"/>
    </row>
    <row r="1122" spans="2:2">
      <c r="B1122" s="273"/>
    </row>
    <row r="1123" spans="2:2">
      <c r="B1123" s="273"/>
    </row>
    <row r="1124" spans="2:2">
      <c r="B1124" s="273"/>
    </row>
    <row r="1125" spans="2:2">
      <c r="B1125" s="273"/>
    </row>
    <row r="1126" spans="2:2">
      <c r="B1126" s="273"/>
    </row>
    <row r="1127" spans="2:2">
      <c r="B1127" s="273"/>
    </row>
    <row r="1128" spans="2:2">
      <c r="B1128" s="273"/>
    </row>
    <row r="1129" spans="2:2">
      <c r="B1129" s="273"/>
    </row>
    <row r="1130" spans="2:2">
      <c r="B1130" s="273"/>
    </row>
    <row r="1131" spans="2:2">
      <c r="B1131" s="273"/>
    </row>
    <row r="1132" spans="2:2">
      <c r="B1132" s="273"/>
    </row>
    <row r="1133" spans="2:2">
      <c r="B1133" s="273"/>
    </row>
    <row r="1134" spans="2:2">
      <c r="B1134" s="273"/>
    </row>
    <row r="1135" spans="2:2">
      <c r="B1135" s="273"/>
    </row>
    <row r="1136" spans="2:2">
      <c r="B1136" s="273"/>
    </row>
    <row r="1137" spans="2:2">
      <c r="B1137" s="273"/>
    </row>
    <row r="1138" spans="2:2">
      <c r="B1138" s="273"/>
    </row>
    <row r="1139" spans="2:2">
      <c r="B1139" s="273"/>
    </row>
    <row r="1140" spans="2:2">
      <c r="B1140" s="273"/>
    </row>
    <row r="1141" spans="2:2">
      <c r="B1141" s="273"/>
    </row>
    <row r="1142" spans="2:2">
      <c r="B1142" s="273"/>
    </row>
    <row r="1143" spans="2:2">
      <c r="B1143" s="273"/>
    </row>
    <row r="1144" spans="2:2">
      <c r="B1144" s="273"/>
    </row>
    <row r="1145" spans="2:2">
      <c r="B1145" s="273"/>
    </row>
    <row r="1146" spans="2:2">
      <c r="B1146" s="273"/>
    </row>
    <row r="1147" spans="2:2">
      <c r="B1147" s="273"/>
    </row>
    <row r="1148" spans="2:2">
      <c r="B1148" s="273"/>
    </row>
    <row r="1149" spans="2:2">
      <c r="B1149" s="273"/>
    </row>
    <row r="1150" spans="2:2">
      <c r="B1150" s="273"/>
    </row>
    <row r="1151" spans="2:2">
      <c r="B1151" s="273"/>
    </row>
    <row r="1152" spans="2:2">
      <c r="B1152" s="273"/>
    </row>
    <row r="1153" spans="2:2">
      <c r="B1153" s="273"/>
    </row>
    <row r="1154" spans="2:2">
      <c r="B1154" s="273"/>
    </row>
    <row r="1155" spans="2:2">
      <c r="B1155" s="273"/>
    </row>
    <row r="1156" spans="2:2">
      <c r="B1156" s="273"/>
    </row>
    <row r="1157" spans="2:2">
      <c r="B1157" s="273"/>
    </row>
    <row r="1158" spans="2:2">
      <c r="B1158" s="273"/>
    </row>
    <row r="1159" spans="2:2">
      <c r="B1159" s="273"/>
    </row>
    <row r="1160" spans="2:2">
      <c r="B1160" s="273"/>
    </row>
    <row r="1161" spans="2:2">
      <c r="B1161" s="273"/>
    </row>
    <row r="1162" spans="2:2">
      <c r="B1162" s="273"/>
    </row>
    <row r="1163" spans="2:2">
      <c r="B1163" s="273"/>
    </row>
    <row r="1164" spans="2:2">
      <c r="B1164" s="273"/>
    </row>
    <row r="1165" spans="2:2">
      <c r="B1165" s="273"/>
    </row>
    <row r="1166" spans="2:2">
      <c r="B1166" s="273"/>
    </row>
    <row r="1167" spans="2:2">
      <c r="B1167" s="273"/>
    </row>
    <row r="1168" spans="2:2">
      <c r="B1168" s="273"/>
    </row>
    <row r="1169" spans="2:2">
      <c r="B1169" s="273"/>
    </row>
    <row r="1170" spans="2:2">
      <c r="B1170" s="273"/>
    </row>
    <row r="1171" spans="2:2">
      <c r="B1171" s="273"/>
    </row>
    <row r="1172" spans="2:2">
      <c r="B1172" s="273"/>
    </row>
    <row r="1173" spans="2:2">
      <c r="B1173" s="273"/>
    </row>
    <row r="1174" spans="2:2">
      <c r="B1174" s="273"/>
    </row>
    <row r="1175" spans="2:2">
      <c r="B1175" s="273"/>
    </row>
    <row r="1176" spans="2:2">
      <c r="B1176" s="273"/>
    </row>
    <row r="1177" spans="2:2">
      <c r="B1177" s="273"/>
    </row>
    <row r="1178" spans="2:2">
      <c r="B1178" s="273"/>
    </row>
    <row r="1179" spans="2:2">
      <c r="B1179" s="273"/>
    </row>
    <row r="1180" spans="2:2">
      <c r="B1180" s="273"/>
    </row>
    <row r="1181" spans="2:2">
      <c r="B1181" s="273"/>
    </row>
    <row r="1182" spans="2:2">
      <c r="B1182" s="273"/>
    </row>
    <row r="1183" spans="2:2">
      <c r="B1183" s="273"/>
    </row>
    <row r="1184" spans="2:2">
      <c r="B1184" s="273"/>
    </row>
    <row r="1185" spans="2:2">
      <c r="B1185" s="273"/>
    </row>
    <row r="1186" spans="2:2">
      <c r="B1186" s="273"/>
    </row>
    <row r="1187" spans="2:2">
      <c r="B1187" s="273"/>
    </row>
    <row r="1188" spans="2:2">
      <c r="B1188" s="273"/>
    </row>
    <row r="1189" spans="2:2">
      <c r="B1189" s="273"/>
    </row>
    <row r="1190" spans="2:2">
      <c r="B1190" s="273"/>
    </row>
    <row r="1191" spans="2:2">
      <c r="B1191" s="273"/>
    </row>
    <row r="1192" spans="2:2">
      <c r="B1192" s="273"/>
    </row>
    <row r="1193" spans="2:2">
      <c r="B1193" s="273"/>
    </row>
    <row r="1194" spans="2:2">
      <c r="B1194" s="273"/>
    </row>
    <row r="1195" spans="2:2">
      <c r="B1195" s="273"/>
    </row>
    <row r="1196" spans="2:2">
      <c r="B1196" s="273"/>
    </row>
    <row r="1197" spans="2:2">
      <c r="B1197" s="273"/>
    </row>
    <row r="1198" spans="2:2">
      <c r="B1198" s="273"/>
    </row>
    <row r="1199" spans="2:2">
      <c r="B1199" s="273"/>
    </row>
    <row r="1200" spans="2:2">
      <c r="B1200" s="273"/>
    </row>
    <row r="1201" spans="2:2">
      <c r="B1201" s="273"/>
    </row>
    <row r="1202" spans="2:2">
      <c r="B1202" s="273"/>
    </row>
    <row r="1203" spans="2:2">
      <c r="B1203" s="273"/>
    </row>
    <row r="1204" spans="2:2">
      <c r="B1204" s="273"/>
    </row>
    <row r="1205" spans="2:2">
      <c r="B1205" s="273"/>
    </row>
    <row r="1206" spans="2:2">
      <c r="B1206" s="273"/>
    </row>
    <row r="1207" spans="2:2">
      <c r="B1207" s="273"/>
    </row>
    <row r="1208" spans="2:2">
      <c r="B1208" s="273"/>
    </row>
    <row r="1209" spans="2:2">
      <c r="B1209" s="273"/>
    </row>
    <row r="1210" spans="2:2">
      <c r="B1210" s="273"/>
    </row>
    <row r="1211" spans="2:2">
      <c r="B1211" s="273"/>
    </row>
    <row r="1212" spans="2:2">
      <c r="B1212" s="273"/>
    </row>
    <row r="1213" spans="2:2">
      <c r="B1213" s="273"/>
    </row>
    <row r="1214" spans="2:2">
      <c r="B1214" s="273"/>
    </row>
    <row r="1215" spans="2:2">
      <c r="B1215" s="273"/>
    </row>
    <row r="1216" spans="2:2">
      <c r="B1216" s="273"/>
    </row>
    <row r="1217" spans="2:2">
      <c r="B1217" s="273"/>
    </row>
    <row r="1218" spans="2:2">
      <c r="B1218" s="273"/>
    </row>
    <row r="1219" spans="2:2">
      <c r="B1219" s="273"/>
    </row>
    <row r="1220" spans="2:2">
      <c r="B1220" s="273"/>
    </row>
    <row r="1221" spans="2:2">
      <c r="B1221" s="273"/>
    </row>
    <row r="1222" spans="2:2">
      <c r="B1222" s="273"/>
    </row>
    <row r="1223" spans="2:2">
      <c r="B1223" s="273"/>
    </row>
    <row r="1224" spans="2:2">
      <c r="B1224" s="273"/>
    </row>
    <row r="1225" spans="2:2">
      <c r="B1225" s="273"/>
    </row>
    <row r="1226" spans="2:2">
      <c r="B1226" s="273"/>
    </row>
    <row r="1227" spans="2:2">
      <c r="B1227" s="273"/>
    </row>
    <row r="1228" spans="2:2">
      <c r="B1228" s="273"/>
    </row>
    <row r="1229" spans="2:2">
      <c r="B1229" s="273"/>
    </row>
    <row r="1230" spans="2:2">
      <c r="B1230" s="273"/>
    </row>
    <row r="1231" spans="2:2">
      <c r="B1231" s="273"/>
    </row>
    <row r="1232" spans="2:2">
      <c r="B1232" s="273"/>
    </row>
    <row r="1233" spans="2:2">
      <c r="B1233" s="273"/>
    </row>
    <row r="1234" spans="2:2">
      <c r="B1234" s="273"/>
    </row>
    <row r="1235" spans="2:2">
      <c r="B1235" s="273"/>
    </row>
    <row r="1236" spans="2:2">
      <c r="B1236" s="273"/>
    </row>
    <row r="1237" spans="2:2">
      <c r="B1237" s="273"/>
    </row>
    <row r="1238" spans="2:2">
      <c r="B1238" s="273"/>
    </row>
    <row r="1239" spans="2:2">
      <c r="B1239" s="273"/>
    </row>
    <row r="1240" spans="2:2">
      <c r="B1240" s="273"/>
    </row>
    <row r="1241" spans="2:2">
      <c r="B1241" s="273"/>
    </row>
    <row r="1242" spans="2:2">
      <c r="B1242" s="273"/>
    </row>
    <row r="1243" spans="2:2">
      <c r="B1243" s="273"/>
    </row>
    <row r="1244" spans="2:2">
      <c r="B1244" s="273"/>
    </row>
    <row r="1245" spans="2:2">
      <c r="B1245" s="273"/>
    </row>
    <row r="1246" spans="2:2">
      <c r="B1246" s="273"/>
    </row>
    <row r="1247" spans="2:2">
      <c r="B1247" s="273"/>
    </row>
    <row r="1248" spans="2:2">
      <c r="B1248" s="273"/>
    </row>
    <row r="1249" spans="2:2">
      <c r="B1249" s="273"/>
    </row>
    <row r="1250" spans="2:2">
      <c r="B1250" s="273"/>
    </row>
    <row r="1251" spans="2:2">
      <c r="B1251" s="273"/>
    </row>
    <row r="1252" spans="2:2">
      <c r="B1252" s="273"/>
    </row>
    <row r="1253" spans="2:2">
      <c r="B1253" s="273"/>
    </row>
    <row r="1254" spans="2:2">
      <c r="B1254" s="273"/>
    </row>
    <row r="1255" spans="2:2">
      <c r="B1255" s="273"/>
    </row>
    <row r="1256" spans="2:2">
      <c r="B1256" s="273"/>
    </row>
    <row r="1257" spans="2:2">
      <c r="B1257" s="273"/>
    </row>
    <row r="1258" spans="2:2">
      <c r="B1258" s="273"/>
    </row>
    <row r="1259" spans="2:2">
      <c r="B1259" s="273"/>
    </row>
    <row r="1260" spans="2:2">
      <c r="B1260" s="273"/>
    </row>
    <row r="1261" spans="2:2">
      <c r="B1261" s="273"/>
    </row>
    <row r="1262" spans="2:2">
      <c r="B1262" s="273"/>
    </row>
    <row r="1263" spans="2:2">
      <c r="B1263" s="273"/>
    </row>
    <row r="1264" spans="2:2">
      <c r="B1264" s="273"/>
    </row>
    <row r="1265" spans="2:12">
      <c r="B1265" s="273"/>
    </row>
    <row r="1266" spans="2:12">
      <c r="B1266" s="273"/>
    </row>
    <row r="1267" spans="2:12">
      <c r="B1267" s="273"/>
    </row>
    <row r="1268" spans="2:12">
      <c r="B1268" s="273"/>
    </row>
    <row r="1269" spans="2:12">
      <c r="B1269" s="273"/>
    </row>
    <row r="1270" spans="2:12">
      <c r="B1270" s="273"/>
    </row>
    <row r="1271" spans="2:12">
      <c r="B1271" s="273"/>
    </row>
    <row r="1272" spans="2:12">
      <c r="B1272" s="273"/>
    </row>
    <row r="1273" spans="2:12">
      <c r="B1273" s="273"/>
    </row>
    <row r="1274" spans="2:12">
      <c r="B1274" s="273"/>
    </row>
    <row r="1275" spans="2:12">
      <c r="B1275" s="273"/>
      <c r="L1275" s="472"/>
    </row>
    <row r="1277" spans="2:12">
      <c r="B1277" s="273"/>
    </row>
    <row r="1278" spans="2:12">
      <c r="B1278" s="273"/>
    </row>
    <row r="1279" spans="2:12">
      <c r="B1279" s="273"/>
    </row>
    <row r="1280" spans="2:12">
      <c r="B1280" s="273"/>
    </row>
    <row r="1281" spans="2:2">
      <c r="B1281" s="273"/>
    </row>
    <row r="1282" spans="2:2">
      <c r="B1282" s="273"/>
    </row>
    <row r="1283" spans="2:2">
      <c r="B1283" s="273"/>
    </row>
    <row r="1284" spans="2:2">
      <c r="B1284" s="273"/>
    </row>
    <row r="1285" spans="2:2">
      <c r="B1285" s="273"/>
    </row>
    <row r="1286" spans="2:2">
      <c r="B1286" s="273"/>
    </row>
    <row r="1287" spans="2:2">
      <c r="B1287" s="273"/>
    </row>
    <row r="1288" spans="2:2">
      <c r="B1288" s="273"/>
    </row>
    <row r="1289" spans="2:2">
      <c r="B1289" s="273"/>
    </row>
    <row r="1290" spans="2:2">
      <c r="B1290" s="273"/>
    </row>
    <row r="1291" spans="2:2">
      <c r="B1291" s="273"/>
    </row>
    <row r="1292" spans="2:2">
      <c r="B1292" s="273"/>
    </row>
    <row r="1293" spans="2:2">
      <c r="B1293" s="273"/>
    </row>
    <row r="1294" spans="2:2">
      <c r="B1294" s="273"/>
    </row>
    <row r="1295" spans="2:2">
      <c r="B1295" s="273"/>
    </row>
    <row r="1296" spans="2:2">
      <c r="B1296" s="273"/>
    </row>
    <row r="1297" spans="2:2">
      <c r="B1297" s="273"/>
    </row>
    <row r="1298" spans="2:2">
      <c r="B1298" s="273"/>
    </row>
    <row r="1299" spans="2:2">
      <c r="B1299" s="273"/>
    </row>
    <row r="1300" spans="2:2">
      <c r="B1300" s="273"/>
    </row>
    <row r="1301" spans="2:2">
      <c r="B1301" s="273"/>
    </row>
    <row r="1302" spans="2:2">
      <c r="B1302" s="273"/>
    </row>
    <row r="1303" spans="2:2">
      <c r="B1303" s="273"/>
    </row>
    <row r="1304" spans="2:2">
      <c r="B1304" s="273"/>
    </row>
    <row r="1305" spans="2:2">
      <c r="B1305" s="273"/>
    </row>
    <row r="1306" spans="2:2">
      <c r="B1306" s="273"/>
    </row>
    <row r="1307" spans="2:2">
      <c r="B1307" s="273"/>
    </row>
    <row r="1308" spans="2:2">
      <c r="B1308" s="273"/>
    </row>
    <row r="1309" spans="2:2">
      <c r="B1309" s="273"/>
    </row>
    <row r="1310" spans="2:2">
      <c r="B1310" s="273"/>
    </row>
    <row r="1311" spans="2:2">
      <c r="B1311" s="273"/>
    </row>
    <row r="1312" spans="2:2">
      <c r="B1312" s="273"/>
    </row>
    <row r="1313" spans="2:2">
      <c r="B1313" s="273"/>
    </row>
    <row r="1314" spans="2:2">
      <c r="B1314" s="273"/>
    </row>
    <row r="1315" spans="2:2">
      <c r="B1315" s="273"/>
    </row>
    <row r="1316" spans="2:2">
      <c r="B1316" s="273"/>
    </row>
    <row r="1317" spans="2:2">
      <c r="B1317" s="273"/>
    </row>
    <row r="1318" spans="2:2">
      <c r="B1318" s="273"/>
    </row>
    <row r="1319" spans="2:2">
      <c r="B1319" s="273"/>
    </row>
    <row r="1320" spans="2:2">
      <c r="B1320" s="273"/>
    </row>
    <row r="1321" spans="2:2">
      <c r="B1321" s="273"/>
    </row>
    <row r="1322" spans="2:2">
      <c r="B1322" s="273"/>
    </row>
    <row r="1323" spans="2:2">
      <c r="B1323" s="273"/>
    </row>
    <row r="1324" spans="2:2">
      <c r="B1324" s="273"/>
    </row>
    <row r="1325" spans="2:2">
      <c r="B1325" s="273"/>
    </row>
    <row r="1326" spans="2:2">
      <c r="B1326" s="273"/>
    </row>
    <row r="1327" spans="2:2">
      <c r="B1327" s="273"/>
    </row>
    <row r="1328" spans="2:2">
      <c r="B1328" s="273"/>
    </row>
    <row r="1329" spans="2:2">
      <c r="B1329" s="273"/>
    </row>
    <row r="1330" spans="2:2">
      <c r="B1330" s="273"/>
    </row>
    <row r="1331" spans="2:2">
      <c r="B1331" s="273"/>
    </row>
    <row r="1332" spans="2:2">
      <c r="B1332" s="273"/>
    </row>
    <row r="1333" spans="2:2">
      <c r="B1333" s="273"/>
    </row>
    <row r="1334" spans="2:2">
      <c r="B1334" s="273"/>
    </row>
    <row r="1335" spans="2:2">
      <c r="B1335" s="273"/>
    </row>
    <row r="1336" spans="2:2">
      <c r="B1336" s="273"/>
    </row>
    <row r="1337" spans="2:2">
      <c r="B1337" s="273"/>
    </row>
    <row r="1338" spans="2:2">
      <c r="B1338" s="273"/>
    </row>
    <row r="1339" spans="2:2">
      <c r="B1339" s="273"/>
    </row>
    <row r="1340" spans="2:2">
      <c r="B1340" s="273"/>
    </row>
    <row r="1341" spans="2:2">
      <c r="B1341" s="273"/>
    </row>
    <row r="1342" spans="2:2">
      <c r="B1342" s="273"/>
    </row>
    <row r="1343" spans="2:2">
      <c r="B1343" s="273"/>
    </row>
    <row r="1344" spans="2:2">
      <c r="B1344" s="273"/>
    </row>
    <row r="1345" spans="2:2">
      <c r="B1345" s="273"/>
    </row>
    <row r="1346" spans="2:2">
      <c r="B1346" s="273"/>
    </row>
    <row r="1347" spans="2:2">
      <c r="B1347" s="273"/>
    </row>
    <row r="1348" spans="2:2">
      <c r="B1348" s="273"/>
    </row>
    <row r="1349" spans="2:2">
      <c r="B1349" s="273"/>
    </row>
    <row r="1350" spans="2:2">
      <c r="B1350" s="273"/>
    </row>
    <row r="1351" spans="2:2">
      <c r="B1351" s="273"/>
    </row>
    <row r="1352" spans="2:2">
      <c r="B1352" s="273"/>
    </row>
    <row r="1353" spans="2:2">
      <c r="B1353" s="273"/>
    </row>
    <row r="1354" spans="2:2">
      <c r="B1354" s="273"/>
    </row>
    <row r="1355" spans="2:2">
      <c r="B1355" s="273"/>
    </row>
    <row r="1356" spans="2:2">
      <c r="B1356" s="273"/>
    </row>
    <row r="1357" spans="2:2">
      <c r="B1357" s="273"/>
    </row>
    <row r="1358" spans="2:2">
      <c r="B1358" s="273"/>
    </row>
    <row r="1359" spans="2:2">
      <c r="B1359" s="273"/>
    </row>
    <row r="1360" spans="2:2">
      <c r="B1360" s="273"/>
    </row>
    <row r="1361" spans="2:2">
      <c r="B1361" s="273"/>
    </row>
    <row r="1362" spans="2:2">
      <c r="B1362" s="273"/>
    </row>
    <row r="1363" spans="2:2">
      <c r="B1363" s="273"/>
    </row>
    <row r="1364" spans="2:2">
      <c r="B1364" s="273"/>
    </row>
    <row r="1365" spans="2:2">
      <c r="B1365" s="273"/>
    </row>
    <row r="1366" spans="2:2">
      <c r="B1366" s="273"/>
    </row>
    <row r="1367" spans="2:2">
      <c r="B1367" s="273"/>
    </row>
    <row r="1368" spans="2:2">
      <c r="B1368" s="273"/>
    </row>
    <row r="1369" spans="2:2">
      <c r="B1369" s="273"/>
    </row>
    <row r="1370" spans="2:2">
      <c r="B1370" s="273"/>
    </row>
    <row r="1371" spans="2:2">
      <c r="B1371" s="273"/>
    </row>
    <row r="1372" spans="2:2">
      <c r="B1372" s="273"/>
    </row>
    <row r="1373" spans="2:2">
      <c r="B1373" s="273"/>
    </row>
    <row r="1374" spans="2:2">
      <c r="B1374" s="273"/>
    </row>
    <row r="1375" spans="2:2">
      <c r="B1375" s="273"/>
    </row>
    <row r="1376" spans="2:2">
      <c r="B1376" s="273"/>
    </row>
    <row r="1377" spans="2:2">
      <c r="B1377" s="273"/>
    </row>
    <row r="1378" spans="2:2">
      <c r="B1378" s="273"/>
    </row>
    <row r="1379" spans="2:2">
      <c r="B1379" s="273"/>
    </row>
    <row r="1380" spans="2:2">
      <c r="B1380" s="273"/>
    </row>
    <row r="1381" spans="2:2">
      <c r="B1381" s="273"/>
    </row>
    <row r="1382" spans="2:2">
      <c r="B1382" s="273"/>
    </row>
    <row r="1383" spans="2:2">
      <c r="B1383" s="273"/>
    </row>
    <row r="1384" spans="2:2">
      <c r="B1384" s="273"/>
    </row>
    <row r="1385" spans="2:2">
      <c r="B1385" s="273"/>
    </row>
    <row r="1386" spans="2:2">
      <c r="B1386" s="273"/>
    </row>
    <row r="1387" spans="2:2">
      <c r="B1387" s="273"/>
    </row>
    <row r="1388" spans="2:2">
      <c r="B1388" s="273"/>
    </row>
    <row r="1389" spans="2:2">
      <c r="B1389" s="273"/>
    </row>
    <row r="1390" spans="2:2">
      <c r="B1390" s="273"/>
    </row>
    <row r="1391" spans="2:2">
      <c r="B1391" s="273"/>
    </row>
    <row r="1392" spans="2:2">
      <c r="B1392" s="273"/>
    </row>
    <row r="1393" spans="2:2">
      <c r="B1393" s="273"/>
    </row>
    <row r="1394" spans="2:2">
      <c r="B1394" s="273"/>
    </row>
    <row r="1395" spans="2:2">
      <c r="B1395" s="273"/>
    </row>
    <row r="1396" spans="2:2">
      <c r="B1396" s="273"/>
    </row>
    <row r="1397" spans="2:2">
      <c r="B1397" s="273"/>
    </row>
    <row r="1398" spans="2:2">
      <c r="B1398" s="273"/>
    </row>
    <row r="1399" spans="2:2">
      <c r="B1399" s="273"/>
    </row>
    <row r="1400" spans="2:2">
      <c r="B1400" s="273"/>
    </row>
    <row r="1401" spans="2:2">
      <c r="B1401" s="273"/>
    </row>
    <row r="1402" spans="2:2">
      <c r="B1402" s="273"/>
    </row>
    <row r="1403" spans="2:2">
      <c r="B1403" s="273"/>
    </row>
    <row r="1404" spans="2:2">
      <c r="B1404" s="273"/>
    </row>
    <row r="1405" spans="2:2">
      <c r="B1405" s="273"/>
    </row>
    <row r="1406" spans="2:2">
      <c r="B1406" s="273"/>
    </row>
    <row r="1407" spans="2:2">
      <c r="B1407" s="273"/>
    </row>
    <row r="1408" spans="2:2">
      <c r="B1408" s="273"/>
    </row>
    <row r="1409" spans="2:2">
      <c r="B1409" s="273"/>
    </row>
    <row r="1410" spans="2:2">
      <c r="B1410" s="273"/>
    </row>
    <row r="1411" spans="2:2">
      <c r="B1411" s="273"/>
    </row>
    <row r="1412" spans="2:2">
      <c r="B1412" s="273"/>
    </row>
    <row r="1413" spans="2:2">
      <c r="B1413" s="273"/>
    </row>
    <row r="1414" spans="2:2">
      <c r="B1414" s="273"/>
    </row>
    <row r="1415" spans="2:2">
      <c r="B1415" s="273"/>
    </row>
    <row r="1416" spans="2:2">
      <c r="B1416" s="273"/>
    </row>
    <row r="1417" spans="2:2">
      <c r="B1417" s="273"/>
    </row>
    <row r="1418" spans="2:2">
      <c r="B1418" s="273"/>
    </row>
    <row r="1419" spans="2:2">
      <c r="B1419" s="273"/>
    </row>
    <row r="1420" spans="2:2">
      <c r="B1420" s="273"/>
    </row>
    <row r="1421" spans="2:2">
      <c r="B1421" s="273"/>
    </row>
    <row r="1422" spans="2:2">
      <c r="B1422" s="273"/>
    </row>
    <row r="1423" spans="2:2">
      <c r="B1423" s="273"/>
    </row>
    <row r="1424" spans="2:2">
      <c r="B1424" s="273"/>
    </row>
    <row r="1425" spans="2:2">
      <c r="B1425" s="273"/>
    </row>
    <row r="1426" spans="2:2">
      <c r="B1426" s="273"/>
    </row>
    <row r="1427" spans="2:2">
      <c r="B1427" s="273"/>
    </row>
    <row r="1428" spans="2:2">
      <c r="B1428" s="273"/>
    </row>
    <row r="1429" spans="2:2">
      <c r="B1429" s="273"/>
    </row>
    <row r="1430" spans="2:2">
      <c r="B1430" s="273"/>
    </row>
    <row r="1431" spans="2:2">
      <c r="B1431" s="273"/>
    </row>
    <row r="1432" spans="2:2">
      <c r="B1432" s="273"/>
    </row>
    <row r="1433" spans="2:2">
      <c r="B1433" s="273"/>
    </row>
    <row r="1434" spans="2:2">
      <c r="B1434" s="273"/>
    </row>
    <row r="1435" spans="2:2">
      <c r="B1435" s="273"/>
    </row>
    <row r="1436" spans="2:2">
      <c r="B1436" s="273"/>
    </row>
    <row r="1437" spans="2:2">
      <c r="B1437" s="273"/>
    </row>
    <row r="1438" spans="2:2">
      <c r="B1438" s="273"/>
    </row>
    <row r="1439" spans="2:2">
      <c r="B1439" s="273"/>
    </row>
    <row r="1440" spans="2:2">
      <c r="B1440" s="273"/>
    </row>
    <row r="1441" spans="2:2">
      <c r="B1441" s="273"/>
    </row>
    <row r="1442" spans="2:2">
      <c r="B1442" s="273"/>
    </row>
    <row r="1443" spans="2:2">
      <c r="B1443" s="273"/>
    </row>
    <row r="1444" spans="2:2">
      <c r="B1444" s="273"/>
    </row>
    <row r="1445" spans="2:2">
      <c r="B1445" s="273"/>
    </row>
    <row r="1446" spans="2:2">
      <c r="B1446" s="273"/>
    </row>
    <row r="1447" spans="2:2">
      <c r="B1447" s="273"/>
    </row>
    <row r="1448" spans="2:2">
      <c r="B1448" s="273"/>
    </row>
    <row r="1449" spans="2:2">
      <c r="B1449" s="273"/>
    </row>
    <row r="1450" spans="2:2">
      <c r="B1450" s="273"/>
    </row>
    <row r="1451" spans="2:2">
      <c r="B1451" s="273"/>
    </row>
    <row r="1452" spans="2:2">
      <c r="B1452" s="273"/>
    </row>
    <row r="1453" spans="2:2">
      <c r="B1453" s="273"/>
    </row>
    <row r="1454" spans="2:2">
      <c r="B1454" s="273"/>
    </row>
    <row r="1455" spans="2:2">
      <c r="B1455" s="273"/>
    </row>
    <row r="1456" spans="2:2">
      <c r="B1456" s="273"/>
    </row>
    <row r="1457" spans="2:2">
      <c r="B1457" s="273"/>
    </row>
    <row r="1458" spans="2:2">
      <c r="B1458" s="273"/>
    </row>
    <row r="1459" spans="2:2">
      <c r="B1459" s="273"/>
    </row>
    <row r="1460" spans="2:2">
      <c r="B1460" s="273"/>
    </row>
    <row r="1461" spans="2:2">
      <c r="B1461" s="273"/>
    </row>
    <row r="1462" spans="2:2">
      <c r="B1462" s="273"/>
    </row>
    <row r="1463" spans="2:2">
      <c r="B1463" s="273"/>
    </row>
    <row r="1464" spans="2:2">
      <c r="B1464" s="273"/>
    </row>
    <row r="1465" spans="2:2">
      <c r="B1465" s="273"/>
    </row>
    <row r="1466" spans="2:2">
      <c r="B1466" s="273"/>
    </row>
    <row r="1467" spans="2:2">
      <c r="B1467" s="273"/>
    </row>
    <row r="1468" spans="2:2">
      <c r="B1468" s="273"/>
    </row>
    <row r="1469" spans="2:2">
      <c r="B1469" s="273"/>
    </row>
    <row r="1470" spans="2:2">
      <c r="B1470" s="273"/>
    </row>
    <row r="1471" spans="2:2">
      <c r="B1471" s="273"/>
    </row>
    <row r="1472" spans="2:2">
      <c r="B1472" s="273"/>
    </row>
    <row r="1473" spans="2:2">
      <c r="B1473" s="273"/>
    </row>
    <row r="1474" spans="2:2">
      <c r="B1474" s="273"/>
    </row>
    <row r="1475" spans="2:2">
      <c r="B1475" s="273"/>
    </row>
    <row r="1476" spans="2:2">
      <c r="B1476" s="273"/>
    </row>
    <row r="1477" spans="2:2">
      <c r="B1477" s="273"/>
    </row>
    <row r="1478" spans="2:2">
      <c r="B1478" s="273"/>
    </row>
    <row r="1479" spans="2:2">
      <c r="B1479" s="273"/>
    </row>
    <row r="1480" spans="2:2">
      <c r="B1480" s="273"/>
    </row>
    <row r="1481" spans="2:2">
      <c r="B1481" s="273"/>
    </row>
    <row r="1482" spans="2:2">
      <c r="B1482" s="273"/>
    </row>
    <row r="1483" spans="2:2">
      <c r="B1483" s="273"/>
    </row>
    <row r="1484" spans="2:2">
      <c r="B1484" s="273"/>
    </row>
    <row r="1485" spans="2:2">
      <c r="B1485" s="273"/>
    </row>
    <row r="1486" spans="2:2">
      <c r="B1486" s="273"/>
    </row>
    <row r="1487" spans="2:2">
      <c r="B1487" s="273"/>
    </row>
    <row r="1488" spans="2:2">
      <c r="B1488" s="273"/>
    </row>
    <row r="1489" spans="2:2">
      <c r="B1489" s="273"/>
    </row>
    <row r="1490" spans="2:2">
      <c r="B1490" s="273"/>
    </row>
    <row r="1491" spans="2:2">
      <c r="B1491" s="273"/>
    </row>
    <row r="1492" spans="2:2">
      <c r="B1492" s="273"/>
    </row>
    <row r="1493" spans="2:2">
      <c r="B1493" s="273"/>
    </row>
    <row r="1494" spans="2:2">
      <c r="B1494" s="273"/>
    </row>
    <row r="1495" spans="2:2">
      <c r="B1495" s="273"/>
    </row>
    <row r="1496" spans="2:2">
      <c r="B1496" s="273"/>
    </row>
    <row r="1497" spans="2:2">
      <c r="B1497" s="273"/>
    </row>
    <row r="1498" spans="2:2">
      <c r="B1498" s="273"/>
    </row>
    <row r="1499" spans="2:2">
      <c r="B1499" s="273"/>
    </row>
    <row r="1500" spans="2:2">
      <c r="B1500" s="273"/>
    </row>
    <row r="1501" spans="2:2">
      <c r="B1501" s="273"/>
    </row>
    <row r="1502" spans="2:2">
      <c r="B1502" s="273"/>
    </row>
    <row r="1503" spans="2:2">
      <c r="B1503" s="273"/>
    </row>
    <row r="1504" spans="2:2">
      <c r="B1504" s="273"/>
    </row>
    <row r="1505" spans="2:2">
      <c r="B1505" s="273"/>
    </row>
    <row r="1506" spans="2:2">
      <c r="B1506" s="273"/>
    </row>
    <row r="1507" spans="2:2">
      <c r="B1507" s="273"/>
    </row>
    <row r="1508" spans="2:2">
      <c r="B1508" s="273"/>
    </row>
    <row r="1509" spans="2:2">
      <c r="B1509" s="273"/>
    </row>
    <row r="1510" spans="2:2">
      <c r="B1510" s="273"/>
    </row>
    <row r="1511" spans="2:2">
      <c r="B1511" s="273"/>
    </row>
    <row r="1512" spans="2:2">
      <c r="B1512" s="273"/>
    </row>
    <row r="1513" spans="2:2">
      <c r="B1513" s="273"/>
    </row>
    <row r="1514" spans="2:2">
      <c r="B1514" s="273"/>
    </row>
    <row r="1515" spans="2:2">
      <c r="B1515" s="273"/>
    </row>
    <row r="1516" spans="2:2">
      <c r="B1516" s="273"/>
    </row>
    <row r="1517" spans="2:2">
      <c r="B1517" s="273"/>
    </row>
    <row r="1518" spans="2:2">
      <c r="B1518" s="273"/>
    </row>
    <row r="1519" spans="2:2">
      <c r="B1519" s="273"/>
    </row>
    <row r="1520" spans="2:2">
      <c r="B1520" s="273"/>
    </row>
    <row r="1521" spans="2:2">
      <c r="B1521" s="273"/>
    </row>
    <row r="1522" spans="2:2">
      <c r="B1522" s="273"/>
    </row>
    <row r="1523" spans="2:2">
      <c r="B1523" s="273"/>
    </row>
    <row r="1524" spans="2:2">
      <c r="B1524" s="273"/>
    </row>
    <row r="1525" spans="2:2">
      <c r="B1525" s="273"/>
    </row>
    <row r="1526" spans="2:2">
      <c r="B1526" s="273"/>
    </row>
    <row r="1527" spans="2:2">
      <c r="B1527" s="273"/>
    </row>
    <row r="1528" spans="2:2">
      <c r="B1528" s="273"/>
    </row>
    <row r="1529" spans="2:2">
      <c r="B1529" s="273"/>
    </row>
    <row r="1530" spans="2:2">
      <c r="B1530" s="273"/>
    </row>
    <row r="1531" spans="2:2">
      <c r="B1531" s="273"/>
    </row>
    <row r="1532" spans="2:2">
      <c r="B1532" s="273"/>
    </row>
    <row r="1533" spans="2:2">
      <c r="B1533" s="273"/>
    </row>
    <row r="1534" spans="2:2">
      <c r="B1534" s="273"/>
    </row>
    <row r="1535" spans="2:2">
      <c r="B1535" s="273"/>
    </row>
    <row r="1536" spans="2:2">
      <c r="B1536" s="273"/>
    </row>
    <row r="1537" spans="2:2">
      <c r="B1537" s="273"/>
    </row>
    <row r="1538" spans="2:2">
      <c r="B1538" s="273"/>
    </row>
    <row r="1539" spans="2:2">
      <c r="B1539" s="273"/>
    </row>
    <row r="1540" spans="2:2">
      <c r="B1540" s="273"/>
    </row>
    <row r="1541" spans="2:2">
      <c r="B1541" s="273"/>
    </row>
    <row r="1542" spans="2:2">
      <c r="B1542" s="273"/>
    </row>
    <row r="1543" spans="2:2">
      <c r="B1543" s="273"/>
    </row>
    <row r="1544" spans="2:2">
      <c r="B1544" s="273"/>
    </row>
    <row r="1545" spans="2:2">
      <c r="B1545" s="273"/>
    </row>
    <row r="1546" spans="2:2">
      <c r="B1546" s="273"/>
    </row>
    <row r="1547" spans="2:2">
      <c r="B1547" s="273"/>
    </row>
    <row r="1548" spans="2:2">
      <c r="B1548" s="273"/>
    </row>
    <row r="1549" spans="2:2">
      <c r="B1549" s="273"/>
    </row>
    <row r="1550" spans="2:2">
      <c r="B1550" s="273"/>
    </row>
    <row r="1551" spans="2:2">
      <c r="B1551" s="273"/>
    </row>
    <row r="1552" spans="2:2">
      <c r="B1552" s="273"/>
    </row>
    <row r="1553" spans="2:2">
      <c r="B1553" s="273"/>
    </row>
    <row r="1554" spans="2:2">
      <c r="B1554" s="273"/>
    </row>
    <row r="1555" spans="2:2">
      <c r="B1555" s="273"/>
    </row>
    <row r="1556" spans="2:2">
      <c r="B1556" s="273"/>
    </row>
    <row r="1557" spans="2:2">
      <c r="B1557" s="273"/>
    </row>
    <row r="1558" spans="2:2">
      <c r="B1558" s="273"/>
    </row>
    <row r="1559" spans="2:2">
      <c r="B1559" s="273"/>
    </row>
    <row r="1560" spans="2:2">
      <c r="B1560" s="273"/>
    </row>
    <row r="1561" spans="2:2">
      <c r="B1561" s="273"/>
    </row>
    <row r="1562" spans="2:2">
      <c r="B1562" s="273"/>
    </row>
    <row r="1563" spans="2:2">
      <c r="B1563" s="273"/>
    </row>
    <row r="1564" spans="2:2">
      <c r="B1564" s="273"/>
    </row>
    <row r="1565" spans="2:2">
      <c r="B1565" s="273"/>
    </row>
    <row r="1566" spans="2:2">
      <c r="B1566" s="273"/>
    </row>
    <row r="1567" spans="2:2">
      <c r="B1567" s="273"/>
    </row>
    <row r="1568" spans="2:2">
      <c r="B1568" s="273"/>
    </row>
    <row r="1569" spans="2:2">
      <c r="B1569" s="273"/>
    </row>
    <row r="1570" spans="2:2">
      <c r="B1570" s="273"/>
    </row>
    <row r="1571" spans="2:2">
      <c r="B1571" s="273"/>
    </row>
    <row r="1572" spans="2:2">
      <c r="B1572" s="273"/>
    </row>
    <row r="1573" spans="2:2">
      <c r="B1573" s="273"/>
    </row>
    <row r="1574" spans="2:2">
      <c r="B1574" s="273"/>
    </row>
    <row r="1575" spans="2:2">
      <c r="B1575" s="273"/>
    </row>
    <row r="1576" spans="2:2">
      <c r="B1576" s="273"/>
    </row>
    <row r="1577" spans="2:2">
      <c r="B1577" s="273"/>
    </row>
    <row r="1578" spans="2:2">
      <c r="B1578" s="273"/>
    </row>
    <row r="1579" spans="2:2">
      <c r="B1579" s="273"/>
    </row>
    <row r="1580" spans="2:2">
      <c r="B1580" s="273"/>
    </row>
    <row r="1581" spans="2:2">
      <c r="B1581" s="273"/>
    </row>
    <row r="1582" spans="2:2">
      <c r="B1582" s="273"/>
    </row>
    <row r="1583" spans="2:2">
      <c r="B1583" s="273"/>
    </row>
    <row r="1584" spans="2:2">
      <c r="B1584" s="273"/>
    </row>
    <row r="1585" spans="2:2">
      <c r="B1585" s="273"/>
    </row>
    <row r="1586" spans="2:2">
      <c r="B1586" s="273"/>
    </row>
    <row r="1587" spans="2:2">
      <c r="B1587" s="273"/>
    </row>
    <row r="1588" spans="2:2">
      <c r="B1588" s="273"/>
    </row>
    <row r="1589" spans="2:2">
      <c r="B1589" s="273"/>
    </row>
    <row r="1590" spans="2:2">
      <c r="B1590" s="273"/>
    </row>
    <row r="1591" spans="2:2">
      <c r="B1591" s="273"/>
    </row>
    <row r="1592" spans="2:2">
      <c r="B1592" s="273"/>
    </row>
    <row r="1593" spans="2:2">
      <c r="B1593" s="273"/>
    </row>
    <row r="1594" spans="2:2">
      <c r="B1594" s="273"/>
    </row>
    <row r="1595" spans="2:2">
      <c r="B1595" s="273"/>
    </row>
    <row r="1596" spans="2:2">
      <c r="B1596" s="273"/>
    </row>
    <row r="1597" spans="2:2">
      <c r="B1597" s="273"/>
    </row>
    <row r="1598" spans="2:2">
      <c r="B1598" s="273"/>
    </row>
    <row r="1599" spans="2:2">
      <c r="B1599" s="273"/>
    </row>
    <row r="1600" spans="2:2">
      <c r="B1600" s="273"/>
    </row>
    <row r="1601" spans="2:2">
      <c r="B1601" s="273"/>
    </row>
    <row r="1602" spans="2:2">
      <c r="B1602" s="273"/>
    </row>
    <row r="1603" spans="2:2">
      <c r="B1603" s="273"/>
    </row>
    <row r="1604" spans="2:2">
      <c r="B1604" s="273"/>
    </row>
    <row r="1605" spans="2:2">
      <c r="B1605" s="273"/>
    </row>
    <row r="1606" spans="2:2">
      <c r="B1606" s="273"/>
    </row>
    <row r="1607" spans="2:2">
      <c r="B1607" s="273"/>
    </row>
    <row r="1608" spans="2:2">
      <c r="B1608" s="273"/>
    </row>
    <row r="1609" spans="2:2">
      <c r="B1609" s="273"/>
    </row>
    <row r="1610" spans="2:2">
      <c r="B1610" s="273"/>
    </row>
    <row r="1611" spans="2:2">
      <c r="B1611" s="273"/>
    </row>
    <row r="1612" spans="2:2">
      <c r="B1612" s="273"/>
    </row>
    <row r="1613" spans="2:2">
      <c r="B1613" s="273"/>
    </row>
    <row r="1614" spans="2:2">
      <c r="B1614" s="273"/>
    </row>
    <row r="1615" spans="2:2">
      <c r="B1615" s="273"/>
    </row>
    <row r="1616" spans="2:2">
      <c r="B1616" s="273"/>
    </row>
    <row r="1617" spans="2:12">
      <c r="B1617" s="273"/>
    </row>
    <row r="1618" spans="2:12">
      <c r="B1618" s="273"/>
    </row>
    <row r="1619" spans="2:12">
      <c r="B1619" s="273"/>
    </row>
    <row r="1620" spans="2:12">
      <c r="B1620" s="273"/>
    </row>
    <row r="1621" spans="2:12">
      <c r="B1621" s="273"/>
      <c r="L1621" s="472"/>
    </row>
    <row r="1622" spans="2:12">
      <c r="B1622" s="273"/>
    </row>
    <row r="1623" spans="2:12">
      <c r="B1623" s="273"/>
    </row>
    <row r="1624" spans="2:12">
      <c r="B1624" s="273"/>
    </row>
  </sheetData>
  <mergeCells count="2">
    <mergeCell ref="K131:M131"/>
    <mergeCell ref="K132:M132"/>
  </mergeCells>
  <phoneticPr fontId="14" type="noConversion"/>
  <pageMargins left="0.75" right="0.75" top="1" bottom="1" header="0.5" footer="0.5"/>
  <pageSetup paperSize="9" scale="44" orientation="portrait" horizontalDpi="4294967292" verticalDpi="4294967292"/>
  <colBreaks count="1" manualBreakCount="1">
    <brk id="11" max="397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1"/>
  <sheetViews>
    <sheetView workbookViewId="0">
      <selection activeCell="W8" sqref="W8"/>
    </sheetView>
  </sheetViews>
  <sheetFormatPr baseColWidth="10" defaultRowHeight="15" x14ac:dyDescent="0"/>
  <cols>
    <col min="1" max="1" width="3.33203125" style="155" customWidth="1"/>
    <col min="2" max="3" width="5.1640625" style="131" customWidth="1"/>
    <col min="4" max="4" width="11.5" style="131" bestFit="1" customWidth="1"/>
    <col min="5" max="7" width="11" style="131" bestFit="1" customWidth="1"/>
    <col min="8" max="8" width="11" style="131" customWidth="1"/>
    <col min="9" max="14" width="11" style="131" bestFit="1" customWidth="1"/>
    <col min="15" max="15" width="11.5" style="131" bestFit="1" customWidth="1"/>
    <col min="16" max="21" width="11" style="131" bestFit="1" customWidth="1"/>
    <col min="22" max="22" width="5.1640625" style="155" customWidth="1"/>
    <col min="23" max="16384" width="10.83203125" style="155"/>
  </cols>
  <sheetData>
    <row r="1" spans="2:21">
      <c r="C1" s="104"/>
      <c r="D1" s="104"/>
      <c r="E1" s="104"/>
      <c r="F1" s="104"/>
      <c r="G1" s="104"/>
      <c r="H1" s="104"/>
      <c r="I1" s="104"/>
      <c r="J1" s="104"/>
      <c r="K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2:21" ht="15" customHeight="1">
      <c r="B2" s="368" t="s">
        <v>0</v>
      </c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70"/>
    </row>
    <row r="3" spans="2:21" ht="15" customHeight="1">
      <c r="B3" s="371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3"/>
    </row>
    <row r="4" spans="2:21" ht="18">
      <c r="B4" s="365" t="s">
        <v>166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7"/>
    </row>
    <row r="5" spans="2:21">
      <c r="C5" s="104"/>
      <c r="D5" s="104"/>
      <c r="E5" s="104"/>
      <c r="F5" s="104"/>
      <c r="G5" s="104"/>
      <c r="H5" s="104"/>
      <c r="I5" s="104"/>
      <c r="J5" s="104"/>
      <c r="K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2:21" ht="18">
      <c r="C6" s="104"/>
      <c r="D6" s="374" t="s">
        <v>46</v>
      </c>
      <c r="E6" s="375"/>
      <c r="F6" s="375"/>
      <c r="G6" s="375"/>
      <c r="H6" s="375"/>
      <c r="I6" s="375"/>
      <c r="J6" s="375"/>
      <c r="K6" s="375"/>
      <c r="L6" s="376"/>
      <c r="M6" s="374" t="s">
        <v>164</v>
      </c>
      <c r="N6" s="375"/>
      <c r="O6" s="375"/>
      <c r="P6" s="375"/>
      <c r="Q6" s="375"/>
      <c r="R6" s="375"/>
      <c r="S6" s="375"/>
      <c r="T6" s="375"/>
      <c r="U6" s="376"/>
    </row>
    <row r="7" spans="2:21" s="156" customFormat="1">
      <c r="B7" s="132"/>
      <c r="C7" s="132"/>
      <c r="D7" s="170">
        <v>101</v>
      </c>
      <c r="E7" s="171">
        <v>102</v>
      </c>
      <c r="F7" s="171">
        <v>103</v>
      </c>
      <c r="G7" s="171">
        <v>104</v>
      </c>
      <c r="H7" s="171">
        <v>105</v>
      </c>
      <c r="I7" s="171">
        <v>111</v>
      </c>
      <c r="J7" s="171">
        <v>112</v>
      </c>
      <c r="K7" s="171">
        <v>113</v>
      </c>
      <c r="L7" s="172">
        <v>114</v>
      </c>
      <c r="M7" s="170">
        <v>201</v>
      </c>
      <c r="N7" s="171">
        <v>203</v>
      </c>
      <c r="O7" s="171">
        <v>205</v>
      </c>
      <c r="P7" s="171">
        <v>207</v>
      </c>
      <c r="Q7" s="171">
        <v>209</v>
      </c>
      <c r="R7" s="171">
        <v>211</v>
      </c>
      <c r="S7" s="171">
        <v>212</v>
      </c>
      <c r="T7" s="171">
        <v>214</v>
      </c>
      <c r="U7" s="172">
        <v>216</v>
      </c>
    </row>
    <row r="8" spans="2:21" s="165" customFormat="1">
      <c r="B8" s="134" t="s">
        <v>163</v>
      </c>
      <c r="C8" s="133" t="s">
        <v>39</v>
      </c>
      <c r="D8" s="166" t="s">
        <v>167</v>
      </c>
      <c r="E8" s="167" t="s">
        <v>168</v>
      </c>
      <c r="F8" s="168" t="s">
        <v>169</v>
      </c>
      <c r="G8" s="167" t="s">
        <v>170</v>
      </c>
      <c r="H8" s="167" t="s">
        <v>184</v>
      </c>
      <c r="I8" s="167" t="s">
        <v>171</v>
      </c>
      <c r="J8" s="167" t="s">
        <v>172</v>
      </c>
      <c r="K8" s="167" t="s">
        <v>173</v>
      </c>
      <c r="L8" s="169" t="s">
        <v>174</v>
      </c>
      <c r="M8" s="166" t="s">
        <v>185</v>
      </c>
      <c r="N8" s="167" t="s">
        <v>186</v>
      </c>
      <c r="O8" s="167" t="s">
        <v>184</v>
      </c>
      <c r="P8" s="167" t="s">
        <v>187</v>
      </c>
      <c r="Q8" s="167" t="s">
        <v>175</v>
      </c>
      <c r="R8" s="167" t="s">
        <v>174</v>
      </c>
      <c r="S8" s="167" t="s">
        <v>188</v>
      </c>
      <c r="T8" s="167" t="s">
        <v>189</v>
      </c>
      <c r="U8" s="169" t="s">
        <v>190</v>
      </c>
    </row>
    <row r="9" spans="2:21" ht="20" customHeight="1">
      <c r="B9" s="174">
        <v>0</v>
      </c>
      <c r="C9" s="174">
        <v>0</v>
      </c>
      <c r="D9" s="130" t="str">
        <f>IF('Medida RT'!$C$21&lt;&gt;"",AVERAGE('Medida RT'!E21:E30),"")</f>
        <v/>
      </c>
      <c r="E9" s="130" t="str">
        <f>IF('Medida RT'!$C$21&lt;&gt;"",AVERAGE('Medida RT'!F21:F30),"")</f>
        <v/>
      </c>
      <c r="F9" s="130" t="str">
        <f>IF('Medida RT'!$C$21&lt;&gt;"",AVERAGE('Medida RT'!G21:G30),"")</f>
        <v/>
      </c>
      <c r="G9" s="130" t="str">
        <f>IF('Medida RT'!$C$21&lt;&gt;"",AVERAGE('Medida RT'!H21:H30),"")</f>
        <v/>
      </c>
      <c r="H9" s="130" t="str">
        <f>IF('Medida RT'!$C$21&lt;&gt;"",AVERAGE('Medida RT'!I21:I30),"")</f>
        <v/>
      </c>
      <c r="I9" s="130" t="str">
        <f>IF('Medida RT'!$C$21&lt;&gt;"",AVERAGE('Medida RT'!J21:J30),"")</f>
        <v/>
      </c>
      <c r="J9" s="130" t="str">
        <f>IF('Medida RT'!$C$21&lt;&gt;"",AVERAGE('Medida RT'!K21:K30),"")</f>
        <v/>
      </c>
      <c r="K9" s="130" t="str">
        <f>IF('Medida RT'!$C$21&lt;&gt;"",AVERAGE('Medida RT'!L21:L30),"")</f>
        <v/>
      </c>
      <c r="L9" s="135" t="str">
        <f>IF('Medida RT'!$C$21&lt;&gt;"",AVERAGE('Medida RT'!M21:M30),"")</f>
        <v/>
      </c>
      <c r="M9" s="157" t="str">
        <f>IF('Medida RT'!$C$21&lt;&gt;"",AVERAGE('Medida RT'!N21:N30),"")</f>
        <v/>
      </c>
      <c r="N9" s="154" t="str">
        <f>IF('Medida RT'!$C$21&lt;&gt;"",AVERAGE('Medida RT'!O21:O30),"")</f>
        <v/>
      </c>
      <c r="O9" s="154" t="str">
        <f>IF('Medida RT'!$C$21&lt;&gt;"",AVERAGE('Medida RT'!P21:P30),"")</f>
        <v/>
      </c>
      <c r="P9" s="154" t="str">
        <f>IF('Medida RT'!$C$21&lt;&gt;"",AVERAGE('Medida RT'!Q21:Q30),"")</f>
        <v/>
      </c>
      <c r="Q9" s="154" t="str">
        <f>IF('Medida RT'!$C$21&lt;&gt;"",AVERAGE('Medida RT'!R21:R30),"")</f>
        <v/>
      </c>
      <c r="R9" s="154" t="str">
        <f>IF('Medida RT'!$C$21&lt;&gt;"",AVERAGE('Medida RT'!S21:S30),"")</f>
        <v/>
      </c>
      <c r="S9" s="154" t="str">
        <f>IF('Medida RT'!$C$21&lt;&gt;"",AVERAGE('Medida RT'!T21:T30),"")</f>
        <v/>
      </c>
      <c r="T9" s="154" t="str">
        <f>IF('Medida RT'!$C$21&lt;&gt;"",AVERAGE('Medida RT'!U21:U30),"")</f>
        <v/>
      </c>
      <c r="U9" s="143" t="str">
        <f>IF('Medida RT'!$C$21&lt;&gt;"",AVERAGE('Medida RT'!V21:V30),"")</f>
        <v/>
      </c>
    </row>
    <row r="10" spans="2:21" ht="20" customHeight="1">
      <c r="B10" s="175">
        <v>1</v>
      </c>
      <c r="C10" s="175">
        <v>250</v>
      </c>
      <c r="D10" s="176" t="str">
        <f>IF('Medida RT'!$C$31&lt;&gt;"",AVERAGE('Medida RT'!E31:E40),"")</f>
        <v/>
      </c>
      <c r="E10" s="177" t="str">
        <f>IF('Medida RT'!$C$31&lt;&gt;"",AVERAGE('Medida RT'!F31:F40),"")</f>
        <v/>
      </c>
      <c r="F10" s="177" t="str">
        <f>IF('Medida RT'!$C$31&lt;&gt;"",AVERAGE('Medida RT'!G31:G40),"")</f>
        <v/>
      </c>
      <c r="G10" s="177" t="str">
        <f>IF('Medida RT'!$C$31&lt;&gt;"",AVERAGE('Medida RT'!H31:H40),"")</f>
        <v/>
      </c>
      <c r="H10" s="177" t="str">
        <f>IF('Medida RT'!$C$31&lt;&gt;"",AVERAGE('Medida RT'!I31:I40),"")</f>
        <v/>
      </c>
      <c r="I10" s="177" t="str">
        <f>IF('Medida RT'!$C$31&lt;&gt;"",AVERAGE('Medida RT'!J31:J40),"")</f>
        <v/>
      </c>
      <c r="J10" s="177" t="str">
        <f>IF('Medida RT'!$C$31&lt;&gt;"",AVERAGE('Medida RT'!K31:K40),"")</f>
        <v/>
      </c>
      <c r="K10" s="177" t="str">
        <f>IF('Medida RT'!$C$31&lt;&gt;"",AVERAGE('Medida RT'!L31:L40),"")</f>
        <v/>
      </c>
      <c r="L10" s="178" t="str">
        <f>IF('Medida RT'!$C$31&lt;&gt;"",AVERAGE('Medida RT'!M31:M40),"")</f>
        <v/>
      </c>
      <c r="M10" s="179" t="str">
        <f>IF('Medida RT'!$C$31&lt;&gt;"",AVERAGE('Medida RT'!N31:N40),"")</f>
        <v/>
      </c>
      <c r="N10" s="180" t="str">
        <f>IF('Medida RT'!$C$31&lt;&gt;"",AVERAGE('Medida RT'!O31:O40),"")</f>
        <v/>
      </c>
      <c r="O10" s="180" t="str">
        <f>IF('Medida RT'!$C$31&lt;&gt;"",AVERAGE('Medida RT'!P31:P40),"")</f>
        <v/>
      </c>
      <c r="P10" s="180" t="str">
        <f>IF('Medida RT'!$C$31&lt;&gt;"",AVERAGE('Medida RT'!Q31:Q40),"")</f>
        <v/>
      </c>
      <c r="Q10" s="180" t="str">
        <f>IF('Medida RT'!$C$31&lt;&gt;"",AVERAGE('Medida RT'!R31:R40),"")</f>
        <v/>
      </c>
      <c r="R10" s="180" t="str">
        <f>IF('Medida RT'!$C$31&lt;&gt;"",AVERAGE('Medida RT'!S31:S40),"")</f>
        <v/>
      </c>
      <c r="S10" s="180" t="str">
        <f>IF('Medida RT'!$C$31&lt;&gt;"",AVERAGE('Medida RT'!T31:T40),"")</f>
        <v/>
      </c>
      <c r="T10" s="180" t="str">
        <f>IF('Medida RT'!$C$31&lt;&gt;"",AVERAGE('Medida RT'!U31:U40),"")</f>
        <v/>
      </c>
      <c r="U10" s="181" t="str">
        <f>IF('Medida RT'!$C$31&lt;&gt;"",AVERAGE('Medida RT'!V31:V40),"")</f>
        <v/>
      </c>
    </row>
    <row r="11" spans="2:21" ht="20" customHeight="1">
      <c r="B11" s="182">
        <v>2</v>
      </c>
      <c r="C11" s="182">
        <v>325</v>
      </c>
      <c r="D11" s="183" t="str">
        <f>IF('Medida RT'!$C$41&lt;&gt;"",AVERAGE('Medida RT'!E41:E50),"")</f>
        <v/>
      </c>
      <c r="E11" s="183" t="str">
        <f>IF('Medida RT'!$C$41&lt;&gt;"",AVERAGE('Medida RT'!F41:F50),"")</f>
        <v/>
      </c>
      <c r="F11" s="183" t="str">
        <f>IF('Medida RT'!$C$41&lt;&gt;"",AVERAGE('Medida RT'!G41:G50),"")</f>
        <v/>
      </c>
      <c r="G11" s="183" t="str">
        <f>IF('Medida RT'!$C$41&lt;&gt;"",AVERAGE('Medida RT'!H41:H50),"")</f>
        <v/>
      </c>
      <c r="H11" s="183" t="str">
        <f>IF('Medida RT'!$C$41&lt;&gt;"",AVERAGE('Medida RT'!I41:I50),"")</f>
        <v/>
      </c>
      <c r="I11" s="183" t="str">
        <f>IF('Medida RT'!$C$41&lt;&gt;"",AVERAGE('Medida RT'!J41:J50),"")</f>
        <v/>
      </c>
      <c r="J11" s="183" t="str">
        <f>IF('Medida RT'!$C$41&lt;&gt;"",AVERAGE('Medida RT'!K41:K50),"")</f>
        <v/>
      </c>
      <c r="K11" s="183" t="str">
        <f>IF('Medida RT'!$C$41&lt;&gt;"",AVERAGE('Medida RT'!L41:L50),"")</f>
        <v/>
      </c>
      <c r="L11" s="184" t="str">
        <f>IF('Medida RT'!$C$41&lt;&gt;"",AVERAGE('Medida RT'!M41:M50),"")</f>
        <v/>
      </c>
      <c r="M11" s="185" t="str">
        <f>IF('Medida RT'!$C$41&lt;&gt;"",AVERAGE('Medida RT'!N41:N50),"")</f>
        <v/>
      </c>
      <c r="N11" s="186" t="str">
        <f>IF('Medida RT'!$C$41&lt;&gt;"",AVERAGE('Medida RT'!O41:O50),"")</f>
        <v/>
      </c>
      <c r="O11" s="186" t="str">
        <f>IF('Medida RT'!$C$41&lt;&gt;"",AVERAGE('Medida RT'!P41:P50),"")</f>
        <v/>
      </c>
      <c r="P11" s="186" t="str">
        <f>IF('Medida RT'!$C$41&lt;&gt;"",AVERAGE('Medida RT'!Q41:Q50),"")</f>
        <v/>
      </c>
      <c r="Q11" s="186" t="str">
        <f>IF('Medida RT'!$C$41&lt;&gt;"",AVERAGE('Medida RT'!R41:R50),"")</f>
        <v/>
      </c>
      <c r="R11" s="186" t="str">
        <f>IF('Medida RT'!$C$41&lt;&gt;"",AVERAGE('Medida RT'!S41:S50),"")</f>
        <v/>
      </c>
      <c r="S11" s="186" t="str">
        <f>IF('Medida RT'!$C$41&lt;&gt;"",AVERAGE('Medida RT'!T41:T50),"")</f>
        <v/>
      </c>
      <c r="T11" s="186" t="str">
        <f>IF('Medida RT'!$C$41&lt;&gt;"",AVERAGE('Medida RT'!U41:U50),"")</f>
        <v/>
      </c>
      <c r="U11" s="187" t="str">
        <f>IF('Medida RT'!$C$41&lt;&gt;"",AVERAGE('Medida RT'!V41:V50),"")</f>
        <v/>
      </c>
    </row>
    <row r="12" spans="2:21" ht="20" customHeight="1">
      <c r="B12" s="175">
        <v>3</v>
      </c>
      <c r="C12" s="175">
        <v>400</v>
      </c>
      <c r="D12" s="177" t="str">
        <f>IF('Medida RT'!$C$51&lt;&gt;"",AVERAGE('Medida RT'!E51:E60),"")</f>
        <v/>
      </c>
      <c r="E12" s="177" t="str">
        <f>IF('Medida RT'!$C$51&lt;&gt;"",AVERAGE('Medida RT'!F51:F60),"")</f>
        <v/>
      </c>
      <c r="F12" s="177" t="str">
        <f>IF('Medida RT'!$C$51&lt;&gt;"",AVERAGE('Medida RT'!G51:G60),"")</f>
        <v/>
      </c>
      <c r="G12" s="177" t="str">
        <f>IF('Medida RT'!$C$51&lt;&gt;"",AVERAGE('Medida RT'!H51:H60),"")</f>
        <v/>
      </c>
      <c r="H12" s="177" t="str">
        <f>IF('Medida RT'!$C$51&lt;&gt;"",AVERAGE('Medida RT'!I51:I60),"")</f>
        <v/>
      </c>
      <c r="I12" s="177" t="str">
        <f>IF('Medida RT'!$C$51&lt;&gt;"",AVERAGE('Medida RT'!J51:J60),"")</f>
        <v/>
      </c>
      <c r="J12" s="177" t="str">
        <f>IF('Medida RT'!$C$51&lt;&gt;"",AVERAGE('Medida RT'!K51:K60),"")</f>
        <v/>
      </c>
      <c r="K12" s="177" t="str">
        <f>IF('Medida RT'!$C$51&lt;&gt;"",AVERAGE('Medida RT'!L51:L60),"")</f>
        <v/>
      </c>
      <c r="L12" s="178" t="str">
        <f>IF('Medida RT'!$C$51&lt;&gt;"",AVERAGE('Medida RT'!M51:M60),"")</f>
        <v/>
      </c>
      <c r="M12" s="179" t="str">
        <f>IF('Medida RT'!$C$51&lt;&gt;"",AVERAGE('Medida RT'!N51:N60),"")</f>
        <v/>
      </c>
      <c r="N12" s="180" t="str">
        <f>IF('Medida RT'!$C$51&lt;&gt;"",AVERAGE('Medida RT'!O51:O60),"")</f>
        <v/>
      </c>
      <c r="O12" s="180" t="str">
        <f>IF('Medida RT'!$C$51&lt;&gt;"",AVERAGE('Medida RT'!P51:P60),"")</f>
        <v/>
      </c>
      <c r="P12" s="180" t="str">
        <f>IF('Medida RT'!$C$51&lt;&gt;"",AVERAGE('Medida RT'!Q51:Q60),"")</f>
        <v/>
      </c>
      <c r="Q12" s="180" t="str">
        <f>IF('Medida RT'!$C$51&lt;&gt;"",AVERAGE('Medida RT'!R51:R60),"")</f>
        <v/>
      </c>
      <c r="R12" s="180" t="str">
        <f>IF('Medida RT'!$C$51&lt;&gt;"",AVERAGE('Medida RT'!S51:S60),"")</f>
        <v/>
      </c>
      <c r="S12" s="180" t="str">
        <f>IF('Medida RT'!$C$51&lt;&gt;"",AVERAGE('Medida RT'!T51:T60),"")</f>
        <v/>
      </c>
      <c r="T12" s="180" t="str">
        <f>IF('Medida RT'!$C$51&lt;&gt;"",AVERAGE('Medida RT'!U51:U60),"")</f>
        <v/>
      </c>
      <c r="U12" s="181" t="str">
        <f>IF('Medida RT'!$C$51&lt;&gt;"",AVERAGE('Medida RT'!V51:V60),"")</f>
        <v/>
      </c>
    </row>
    <row r="13" spans="2:21" ht="20" customHeight="1">
      <c r="B13" s="182">
        <v>4</v>
      </c>
      <c r="C13" s="182">
        <v>475</v>
      </c>
      <c r="D13" s="183" t="str">
        <f>IF('Medida RT'!$C$61&lt;&gt;"",AVERAGE('Medida RT'!E61:E70),"")</f>
        <v/>
      </c>
      <c r="E13" s="183" t="str">
        <f>IF('Medida RT'!$C$61&lt;&gt;"",AVERAGE('Medida RT'!F61:F70),"")</f>
        <v/>
      </c>
      <c r="F13" s="183" t="str">
        <f>IF('Medida RT'!$C$61&lt;&gt;"",AVERAGE('Medida RT'!G61:G70),"")</f>
        <v/>
      </c>
      <c r="G13" s="183" t="str">
        <f>IF('Medida RT'!$C$61&lt;&gt;"",AVERAGE('Medida RT'!H61:H70),"")</f>
        <v/>
      </c>
      <c r="H13" s="183" t="str">
        <f>IF('Medida RT'!$C$61&lt;&gt;"",AVERAGE('Medida RT'!I61:I70),"")</f>
        <v/>
      </c>
      <c r="I13" s="183" t="str">
        <f>IF('Medida RT'!$C$61&lt;&gt;"",AVERAGE('Medida RT'!J61:J70),"")</f>
        <v/>
      </c>
      <c r="J13" s="183" t="str">
        <f>IF('Medida RT'!$C$61&lt;&gt;"",AVERAGE('Medida RT'!K61:K70),"")</f>
        <v/>
      </c>
      <c r="K13" s="183" t="str">
        <f>IF('Medida RT'!$C$61&lt;&gt;"",AVERAGE('Medida RT'!L61:L70),"")</f>
        <v/>
      </c>
      <c r="L13" s="184" t="str">
        <f>IF('Medida RT'!$C$61&lt;&gt;"",AVERAGE('Medida RT'!M61:M70),"")</f>
        <v/>
      </c>
      <c r="M13" s="185" t="str">
        <f>IF('Medida RT'!$C$61&lt;&gt;"",AVERAGE('Medida RT'!N61:N70),"")</f>
        <v/>
      </c>
      <c r="N13" s="186" t="str">
        <f>IF('Medida RT'!$C$61&lt;&gt;"",AVERAGE('Medida RT'!O61:O70),"")</f>
        <v/>
      </c>
      <c r="O13" s="186" t="str">
        <f>IF('Medida RT'!$C$61&lt;&gt;"",AVERAGE('Medida RT'!P61:P70),"")</f>
        <v/>
      </c>
      <c r="P13" s="186" t="str">
        <f>IF('Medida RT'!$C$61&lt;&gt;"",AVERAGE('Medida RT'!Q61:Q70),"")</f>
        <v/>
      </c>
      <c r="Q13" s="186" t="str">
        <f>IF('Medida RT'!$C$61&lt;&gt;"",AVERAGE('Medida RT'!R61:R70),"")</f>
        <v/>
      </c>
      <c r="R13" s="186" t="str">
        <f>IF('Medida RT'!$C$61&lt;&gt;"",AVERAGE('Medida RT'!S61:S70),"")</f>
        <v/>
      </c>
      <c r="S13" s="186" t="str">
        <f>IF('Medida RT'!$C$61&lt;&gt;"",AVERAGE('Medida RT'!T61:T70),"")</f>
        <v/>
      </c>
      <c r="T13" s="186" t="str">
        <f>IF('Medida RT'!$C$61&lt;&gt;"",AVERAGE('Medida RT'!U61:U70),"")</f>
        <v/>
      </c>
      <c r="U13" s="187" t="str">
        <f>IF('Medida RT'!$C$61&lt;&gt;"",AVERAGE('Medida RT'!V61:V70),"")</f>
        <v/>
      </c>
    </row>
    <row r="14" spans="2:21" ht="20" customHeight="1">
      <c r="B14" s="175">
        <v>5</v>
      </c>
      <c r="C14" s="175">
        <v>550</v>
      </c>
      <c r="D14" s="177" t="str">
        <f>IF('Medida RT'!$C$71&lt;&gt;"",AVERAGE('Medida RT'!E71:E80),"")</f>
        <v/>
      </c>
      <c r="E14" s="177" t="str">
        <f>IF('Medida RT'!$C$71&lt;&gt;"",AVERAGE('Medida RT'!F71:F80),"")</f>
        <v/>
      </c>
      <c r="F14" s="177" t="str">
        <f>IF('Medida RT'!$C$71&lt;&gt;"",AVERAGE('Medida RT'!G71:G80),"")</f>
        <v/>
      </c>
      <c r="G14" s="177" t="str">
        <f>IF('Medida RT'!$C$71&lt;&gt;"",AVERAGE('Medida RT'!H71:H80),"")</f>
        <v/>
      </c>
      <c r="H14" s="177" t="str">
        <f>IF('Medida RT'!$C$71&lt;&gt;"",AVERAGE('Medida RT'!I71:I80),"")</f>
        <v/>
      </c>
      <c r="I14" s="177" t="str">
        <f>IF('Medida RT'!$C$71&lt;&gt;"",AVERAGE('Medida RT'!J71:J80),"")</f>
        <v/>
      </c>
      <c r="J14" s="177" t="str">
        <f>IF('Medida RT'!$C$71&lt;&gt;"",AVERAGE('Medida RT'!K71:K80),"")</f>
        <v/>
      </c>
      <c r="K14" s="177" t="str">
        <f>IF('Medida RT'!$C$71&lt;&gt;"",AVERAGE('Medida RT'!L71:L80),"")</f>
        <v/>
      </c>
      <c r="L14" s="178" t="str">
        <f>IF('Medida RT'!$C$71&lt;&gt;"",AVERAGE('Medida RT'!M71:M80),"")</f>
        <v/>
      </c>
      <c r="M14" s="179" t="str">
        <f>IF('Medida RT'!$C$71&lt;&gt;"",AVERAGE('Medida RT'!N71:N80),"")</f>
        <v/>
      </c>
      <c r="N14" s="180" t="str">
        <f>IF('Medida RT'!$C$71&lt;&gt;"",AVERAGE('Medida RT'!O71:O80),"")</f>
        <v/>
      </c>
      <c r="O14" s="180" t="str">
        <f>IF('Medida RT'!$C$71&lt;&gt;"",AVERAGE('Medida RT'!P71:P80),"")</f>
        <v/>
      </c>
      <c r="P14" s="180" t="str">
        <f>IF('Medida RT'!$C$71&lt;&gt;"",AVERAGE('Medida RT'!Q71:Q80),"")</f>
        <v/>
      </c>
      <c r="Q14" s="180" t="str">
        <f>IF('Medida RT'!$C$71&lt;&gt;"",AVERAGE('Medida RT'!R71:R80),"")</f>
        <v/>
      </c>
      <c r="R14" s="180" t="str">
        <f>IF('Medida RT'!$C$71&lt;&gt;"",AVERAGE('Medida RT'!S71:S80),"")</f>
        <v/>
      </c>
      <c r="S14" s="180" t="str">
        <f>IF('Medida RT'!$C$71&lt;&gt;"",AVERAGE('Medida RT'!T71:T80),"")</f>
        <v/>
      </c>
      <c r="T14" s="180" t="str">
        <f>IF('Medida RT'!$C$71&lt;&gt;"",AVERAGE('Medida RT'!U71:U80),"")</f>
        <v/>
      </c>
      <c r="U14" s="181" t="str">
        <f>IF('Medida RT'!$C$71&lt;&gt;"",AVERAGE('Medida RT'!V71:V80),"")</f>
        <v/>
      </c>
    </row>
    <row r="15" spans="2:21" ht="20" customHeight="1">
      <c r="B15" s="182">
        <v>6</v>
      </c>
      <c r="C15" s="182">
        <v>625</v>
      </c>
      <c r="D15" s="183" t="str">
        <f>IF('Medida RT'!$C$81&lt;&gt;"",AVERAGE('Medida RT'!E81:E90),"")</f>
        <v/>
      </c>
      <c r="E15" s="183" t="str">
        <f>IF('Medida RT'!$C$81&lt;&gt;"",AVERAGE('Medida RT'!F81:F90),"")</f>
        <v/>
      </c>
      <c r="F15" s="183" t="str">
        <f>IF('Medida RT'!$C$81&lt;&gt;"",AVERAGE('Medida RT'!G81:G90),"")</f>
        <v/>
      </c>
      <c r="G15" s="183" t="str">
        <f>IF('Medida RT'!$C$81&lt;&gt;"",AVERAGE('Medida RT'!H81:H90),"")</f>
        <v/>
      </c>
      <c r="H15" s="183" t="str">
        <f>IF('Medida RT'!$C$81&lt;&gt;"",AVERAGE('Medida RT'!I81:I90),"")</f>
        <v/>
      </c>
      <c r="I15" s="183" t="str">
        <f>IF('Medida RT'!$C$81&lt;&gt;"",AVERAGE('Medida RT'!J81:J90),"")</f>
        <v/>
      </c>
      <c r="J15" s="183" t="str">
        <f>IF('Medida RT'!$C$81&lt;&gt;"",AVERAGE('Medida RT'!K81:K90),"")</f>
        <v/>
      </c>
      <c r="K15" s="183" t="str">
        <f>IF('Medida RT'!$C$81&lt;&gt;"",AVERAGE('Medida RT'!L81:L90),"")</f>
        <v/>
      </c>
      <c r="L15" s="184" t="str">
        <f>IF('Medida RT'!$C$81&lt;&gt;"",AVERAGE('Medida RT'!M81:M90),"")</f>
        <v/>
      </c>
      <c r="M15" s="185" t="str">
        <f>IF('Medida RT'!$C$81&lt;&gt;"",AVERAGE('Medida RT'!N81:N90),"")</f>
        <v/>
      </c>
      <c r="N15" s="186" t="str">
        <f>IF('Medida RT'!$C$81&lt;&gt;"",AVERAGE('Medida RT'!O81:O90),"")</f>
        <v/>
      </c>
      <c r="O15" s="186" t="str">
        <f>IF('Medida RT'!$C$81&lt;&gt;"",AVERAGE('Medida RT'!P81:P90),"")</f>
        <v/>
      </c>
      <c r="P15" s="186" t="str">
        <f>IF('Medida RT'!$C$81&lt;&gt;"",AVERAGE('Medida RT'!Q81:Q90),"")</f>
        <v/>
      </c>
      <c r="Q15" s="186" t="str">
        <f>IF('Medida RT'!$C$81&lt;&gt;"",AVERAGE('Medida RT'!R81:R90),"")</f>
        <v/>
      </c>
      <c r="R15" s="186" t="str">
        <f>IF('Medida RT'!$C$81&lt;&gt;"",AVERAGE('Medida RT'!S81:S90),"")</f>
        <v/>
      </c>
      <c r="S15" s="186" t="str">
        <f>IF('Medida RT'!$C$81&lt;&gt;"",AVERAGE('Medida RT'!T81:T90),"")</f>
        <v/>
      </c>
      <c r="T15" s="186" t="str">
        <f>IF('Medida RT'!$C$81&lt;&gt;"",AVERAGE('Medida RT'!U81:U90),"")</f>
        <v/>
      </c>
      <c r="U15" s="187" t="str">
        <f>IF('Medida RT'!$C$81&lt;&gt;"",AVERAGE('Medida RT'!V81:V90),"")</f>
        <v/>
      </c>
    </row>
    <row r="16" spans="2:21" ht="20" customHeight="1">
      <c r="B16" s="175">
        <v>7</v>
      </c>
      <c r="C16" s="175">
        <v>700</v>
      </c>
      <c r="D16" s="177" t="str">
        <f>IF('Medida RT'!$C$91&lt;&gt;"",AVERAGE('Medida RT'!E91:E100),"")</f>
        <v/>
      </c>
      <c r="E16" s="177" t="str">
        <f>IF('Medida RT'!$C$91&lt;&gt;"",AVERAGE('Medida RT'!F91:F100),"")</f>
        <v/>
      </c>
      <c r="F16" s="177" t="str">
        <f>IF('Medida RT'!$C$91&lt;&gt;"",AVERAGE('Medida RT'!G91:G100),"")</f>
        <v/>
      </c>
      <c r="G16" s="177" t="str">
        <f>IF('Medida RT'!$C$91&lt;&gt;"",AVERAGE('Medida RT'!H91:H100),"")</f>
        <v/>
      </c>
      <c r="H16" s="177" t="str">
        <f>IF('Medida RT'!$C$91&lt;&gt;"",AVERAGE('Medida RT'!I91:I100),"")</f>
        <v/>
      </c>
      <c r="I16" s="177" t="str">
        <f>IF('Medida RT'!$C$91&lt;&gt;"",AVERAGE('Medida RT'!J91:J100),"")</f>
        <v/>
      </c>
      <c r="J16" s="177" t="str">
        <f>IF('Medida RT'!$C$91&lt;&gt;"",AVERAGE('Medida RT'!K91:K100),"")</f>
        <v/>
      </c>
      <c r="K16" s="177" t="str">
        <f>IF('Medida RT'!$C$91&lt;&gt;"",AVERAGE('Medida RT'!L91:L100),"")</f>
        <v/>
      </c>
      <c r="L16" s="178" t="str">
        <f>IF('Medida RT'!$C$91&lt;&gt;"",AVERAGE('Medida RT'!M91:M100),"")</f>
        <v/>
      </c>
      <c r="M16" s="179" t="str">
        <f>IF('Medida RT'!$C$91&lt;&gt;"",AVERAGE('Medida RT'!N91:N100),"")</f>
        <v/>
      </c>
      <c r="N16" s="180" t="str">
        <f>IF('Medida RT'!$C$91&lt;&gt;"",AVERAGE('Medida RT'!O91:O100),"")</f>
        <v/>
      </c>
      <c r="O16" s="180" t="str">
        <f>IF('Medida RT'!$C$91&lt;&gt;"",AVERAGE('Medida RT'!P91:P100),"")</f>
        <v/>
      </c>
      <c r="P16" s="180" t="str">
        <f>IF('Medida RT'!$C$91&lt;&gt;"",AVERAGE('Medida RT'!Q91:Q100),"")</f>
        <v/>
      </c>
      <c r="Q16" s="180" t="str">
        <f>IF('Medida RT'!$C$91&lt;&gt;"",AVERAGE('Medida RT'!R91:R100),"")</f>
        <v/>
      </c>
      <c r="R16" s="180" t="str">
        <f>IF('Medida RT'!$C$91&lt;&gt;"",AVERAGE('Medida RT'!S91:S100),"")</f>
        <v/>
      </c>
      <c r="S16" s="180" t="str">
        <f>IF('Medida RT'!$C$91&lt;&gt;"",AVERAGE('Medida RT'!T91:T100),"")</f>
        <v/>
      </c>
      <c r="T16" s="180" t="str">
        <f>IF('Medida RT'!$C$91&lt;&gt;"",AVERAGE('Medida RT'!U91:U100),"")</f>
        <v/>
      </c>
      <c r="U16" s="181" t="str">
        <f>IF('Medida RT'!$C$91&lt;&gt;"",AVERAGE('Medida RT'!V91:V100),"")</f>
        <v/>
      </c>
    </row>
    <row r="17" spans="2:21" ht="20" customHeight="1">
      <c r="B17" s="182">
        <v>8</v>
      </c>
      <c r="C17" s="182">
        <v>775</v>
      </c>
      <c r="D17" s="183" t="str">
        <f>IF('Medida RT'!$C$101&lt;&gt;"",AVERAGE('Medida RT'!E101:E110),"")</f>
        <v/>
      </c>
      <c r="E17" s="183" t="str">
        <f>IF('Medida RT'!$C$101&lt;&gt;"",AVERAGE('Medida RT'!F101:F110),"")</f>
        <v/>
      </c>
      <c r="F17" s="183" t="str">
        <f>IF('Medida RT'!$C$101&lt;&gt;"",AVERAGE('Medida RT'!G101:G110),"")</f>
        <v/>
      </c>
      <c r="G17" s="183" t="str">
        <f>IF('Medida RT'!$C$101&lt;&gt;"",AVERAGE('Medida RT'!H101:H110),"")</f>
        <v/>
      </c>
      <c r="H17" s="183" t="str">
        <f>IF('Medida RT'!$C$101&lt;&gt;"",AVERAGE('Medida RT'!I101:I110),"")</f>
        <v/>
      </c>
      <c r="I17" s="183" t="str">
        <f>IF('Medida RT'!$C$101&lt;&gt;"",AVERAGE('Medida RT'!J101:J110),"")</f>
        <v/>
      </c>
      <c r="J17" s="183" t="str">
        <f>IF('Medida RT'!$C$101&lt;&gt;"",AVERAGE('Medida RT'!K101:K110),"")</f>
        <v/>
      </c>
      <c r="K17" s="183" t="str">
        <f>IF('Medida RT'!$C$101&lt;&gt;"",AVERAGE('Medida RT'!L101:L110),"")</f>
        <v/>
      </c>
      <c r="L17" s="184" t="str">
        <f>IF('Medida RT'!$C$101&lt;&gt;"",AVERAGE('Medida RT'!M101:M110),"")</f>
        <v/>
      </c>
      <c r="M17" s="185" t="str">
        <f>IF('Medida RT'!$C$101&lt;&gt;"",AVERAGE('Medida RT'!N101:N110),"")</f>
        <v/>
      </c>
      <c r="N17" s="186" t="str">
        <f>IF('Medida RT'!$C$101&lt;&gt;"",AVERAGE('Medida RT'!O101:O110),"")</f>
        <v/>
      </c>
      <c r="O17" s="186" t="str">
        <f>IF('Medida RT'!$C$101&lt;&gt;"",AVERAGE('Medida RT'!P101:P110),"")</f>
        <v/>
      </c>
      <c r="P17" s="186" t="str">
        <f>IF('Medida RT'!$C$101&lt;&gt;"",AVERAGE('Medida RT'!Q101:Q110),"")</f>
        <v/>
      </c>
      <c r="Q17" s="186" t="str">
        <f>IF('Medida RT'!$C$101&lt;&gt;"",AVERAGE('Medida RT'!R101:R110),"")</f>
        <v/>
      </c>
      <c r="R17" s="186" t="str">
        <f>IF('Medida RT'!$C$101&lt;&gt;"",AVERAGE('Medida RT'!S101:S110),"")</f>
        <v/>
      </c>
      <c r="S17" s="186" t="str">
        <f>IF('Medida RT'!$C$101&lt;&gt;"",AVERAGE('Medida RT'!T101:T110),"")</f>
        <v/>
      </c>
      <c r="T17" s="186" t="str">
        <f>IF('Medida RT'!$C$101&lt;&gt;"",AVERAGE('Medida RT'!U101:U110),"")</f>
        <v/>
      </c>
      <c r="U17" s="187" t="str">
        <f>IF('Medida RT'!$C$101&lt;&gt;"",AVERAGE('Medida RT'!V101:V110),"")</f>
        <v/>
      </c>
    </row>
    <row r="18" spans="2:21" ht="20" customHeight="1">
      <c r="B18" s="175">
        <v>9</v>
      </c>
      <c r="C18" s="175">
        <v>850</v>
      </c>
      <c r="D18" s="177" t="str">
        <f>IF('Medida RT'!$C$111&lt;&gt;"",AVERAGE('Medida RT'!E111:E120),"")</f>
        <v/>
      </c>
      <c r="E18" s="177" t="str">
        <f>IF('Medida RT'!$C$111&lt;&gt;"",AVERAGE('Medida RT'!F111:F120),"")</f>
        <v/>
      </c>
      <c r="F18" s="177" t="str">
        <f>IF('Medida RT'!$C$111&lt;&gt;"",AVERAGE('Medida RT'!G111:G120),"")</f>
        <v/>
      </c>
      <c r="G18" s="177" t="str">
        <f>IF('Medida RT'!$C$111&lt;&gt;"",AVERAGE('Medida RT'!H111:H120),"")</f>
        <v/>
      </c>
      <c r="H18" s="177" t="str">
        <f>IF('Medida RT'!$C$111&lt;&gt;"",AVERAGE('Medida RT'!I111:I120),"")</f>
        <v/>
      </c>
      <c r="I18" s="177" t="str">
        <f>IF('Medida RT'!$C$111&lt;&gt;"",AVERAGE('Medida RT'!J111:J120),"")</f>
        <v/>
      </c>
      <c r="J18" s="177" t="str">
        <f>IF('Medida RT'!$C$111&lt;&gt;"",AVERAGE('Medida RT'!K111:K120),"")</f>
        <v/>
      </c>
      <c r="K18" s="177" t="str">
        <f>IF('Medida RT'!$C$111&lt;&gt;"",AVERAGE('Medida RT'!L111:L120),"")</f>
        <v/>
      </c>
      <c r="L18" s="178" t="str">
        <f>IF('Medida RT'!$C$111&lt;&gt;"",AVERAGE('Medida RT'!M111:M120),"")</f>
        <v/>
      </c>
      <c r="M18" s="179" t="str">
        <f>IF('Medida RT'!$C$111&lt;&gt;"",AVERAGE('Medida RT'!N111:N120),"")</f>
        <v/>
      </c>
      <c r="N18" s="180" t="str">
        <f>IF('Medida RT'!$C$111&lt;&gt;"",AVERAGE('Medida RT'!O111:O120),"")</f>
        <v/>
      </c>
      <c r="O18" s="180" t="str">
        <f>IF('Medida RT'!$C$111&lt;&gt;"",AVERAGE('Medida RT'!P111:P120),"")</f>
        <v/>
      </c>
      <c r="P18" s="180" t="str">
        <f>IF('Medida RT'!$C$111&lt;&gt;"",AVERAGE('Medida RT'!Q111:Q120),"")</f>
        <v/>
      </c>
      <c r="Q18" s="180" t="str">
        <f>IF('Medida RT'!$C$111&lt;&gt;"",AVERAGE('Medida RT'!R111:R120),"")</f>
        <v/>
      </c>
      <c r="R18" s="180" t="str">
        <f>IF('Medida RT'!$C$111&lt;&gt;"",AVERAGE('Medida RT'!S111:S120),"")</f>
        <v/>
      </c>
      <c r="S18" s="180" t="str">
        <f>IF('Medida RT'!$C$111&lt;&gt;"",AVERAGE('Medida RT'!T111:T120),"")</f>
        <v/>
      </c>
      <c r="T18" s="180" t="str">
        <f>IF('Medida RT'!$C$111&lt;&gt;"",AVERAGE('Medida RT'!U111:U120),"")</f>
        <v/>
      </c>
      <c r="U18" s="181" t="str">
        <f>IF('Medida RT'!$C$111&lt;&gt;"",AVERAGE('Medida RT'!V111:V120),"")</f>
        <v/>
      </c>
    </row>
    <row r="19" spans="2:21" ht="20" customHeight="1">
      <c r="B19" s="182">
        <v>10</v>
      </c>
      <c r="C19" s="182">
        <v>925</v>
      </c>
      <c r="D19" s="183" t="str">
        <f>IF('Medida RT'!$C$121&lt;&gt;"",AVERAGE('Medida RT'!E121:E130),"")</f>
        <v/>
      </c>
      <c r="E19" s="183" t="str">
        <f>IF('Medida RT'!$C$121&lt;&gt;"",AVERAGE('Medida RT'!F121:F130),"")</f>
        <v/>
      </c>
      <c r="F19" s="183" t="str">
        <f>IF('Medida RT'!$C$121&lt;&gt;"",AVERAGE('Medida RT'!G121:G130),"")</f>
        <v/>
      </c>
      <c r="G19" s="183" t="str">
        <f>IF('Medida RT'!$C$121&lt;&gt;"",AVERAGE('Medida RT'!H121:H130),"")</f>
        <v/>
      </c>
      <c r="H19" s="183" t="str">
        <f>IF('Medida RT'!$C$121&lt;&gt;"",AVERAGE('Medida RT'!I121:I130),"")</f>
        <v/>
      </c>
      <c r="I19" s="183" t="str">
        <f>IF('Medida RT'!$C$121&lt;&gt;"",AVERAGE('Medida RT'!J121:J130),"")</f>
        <v/>
      </c>
      <c r="J19" s="183" t="str">
        <f>IF('Medida RT'!$C$121&lt;&gt;"",AVERAGE('Medida RT'!K121:K130),"")</f>
        <v/>
      </c>
      <c r="K19" s="183" t="str">
        <f>IF('Medida RT'!$C$121&lt;&gt;"",AVERAGE('Medida RT'!L121:L130),"")</f>
        <v/>
      </c>
      <c r="L19" s="184" t="str">
        <f>IF('Medida RT'!$C$121&lt;&gt;"",AVERAGE('Medida RT'!M121:M130),"")</f>
        <v/>
      </c>
      <c r="M19" s="185" t="str">
        <f>IF('Medida RT'!$C$121&lt;&gt;"",AVERAGE('Medida RT'!N121:N130),"")</f>
        <v/>
      </c>
      <c r="N19" s="186" t="str">
        <f>IF('Medida RT'!$C$121&lt;&gt;"",AVERAGE('Medida RT'!O121:O130),"")</f>
        <v/>
      </c>
      <c r="O19" s="186" t="str">
        <f>IF('Medida RT'!$C$121&lt;&gt;"",AVERAGE('Medida RT'!P121:P130),"")</f>
        <v/>
      </c>
      <c r="P19" s="186" t="str">
        <f>IF('Medida RT'!$C$121&lt;&gt;"",AVERAGE('Medida RT'!Q121:Q130),"")</f>
        <v/>
      </c>
      <c r="Q19" s="186" t="str">
        <f>IF('Medida RT'!$C$121&lt;&gt;"",AVERAGE('Medida RT'!R121:R130),"")</f>
        <v/>
      </c>
      <c r="R19" s="186" t="str">
        <f>IF('Medida RT'!$C$121&lt;&gt;"",AVERAGE('Medida RT'!S121:S130),"")</f>
        <v/>
      </c>
      <c r="S19" s="186" t="str">
        <f>IF('Medida RT'!$C$121&lt;&gt;"",AVERAGE('Medida RT'!T121:T130),"")</f>
        <v/>
      </c>
      <c r="T19" s="186" t="str">
        <f>IF('Medida RT'!$C$121&lt;&gt;"",AVERAGE('Medida RT'!U121:U130),"")</f>
        <v/>
      </c>
      <c r="U19" s="187" t="str">
        <f>IF('Medida RT'!$C$121&lt;&gt;"",AVERAGE('Medida RT'!V121:V130),"")</f>
        <v/>
      </c>
    </row>
    <row r="20" spans="2:21" ht="20" customHeight="1">
      <c r="B20" s="175">
        <v>11</v>
      </c>
      <c r="C20" s="175">
        <v>1000</v>
      </c>
      <c r="D20" s="177" t="str">
        <f>IF('Medida RT'!$C$131&lt;&gt;"",AVERAGE('Medida RT'!E131:E140),"")</f>
        <v/>
      </c>
      <c r="E20" s="177" t="str">
        <f>IF('Medida RT'!$C$131&lt;&gt;"",AVERAGE('Medida RT'!F131:F140),"")</f>
        <v/>
      </c>
      <c r="F20" s="177" t="str">
        <f>IF('Medida RT'!$C$131&lt;&gt;"",AVERAGE('Medida RT'!G131:G140),"")</f>
        <v/>
      </c>
      <c r="G20" s="177" t="str">
        <f>IF('Medida RT'!$C$131&lt;&gt;"",AVERAGE('Medida RT'!H131:H140),"")</f>
        <v/>
      </c>
      <c r="H20" s="177" t="str">
        <f>IF('Medida RT'!$C$131&lt;&gt;"",AVERAGE('Medida RT'!I131:I140),"")</f>
        <v/>
      </c>
      <c r="I20" s="177" t="str">
        <f>IF('Medida RT'!$C$131&lt;&gt;"",AVERAGE('Medida RT'!J131:J140),"")</f>
        <v/>
      </c>
      <c r="J20" s="177" t="str">
        <f>IF('Medida RT'!$C$131&lt;&gt;"",AVERAGE('Medida RT'!K131:K140),"")</f>
        <v/>
      </c>
      <c r="K20" s="177" t="str">
        <f>IF('Medida RT'!$C$131&lt;&gt;"",AVERAGE('Medida RT'!L131:L140),"")</f>
        <v/>
      </c>
      <c r="L20" s="178" t="str">
        <f>IF('Medida RT'!$C$131&lt;&gt;"",AVERAGE('Medida RT'!M131:M140),"")</f>
        <v/>
      </c>
      <c r="M20" s="179" t="str">
        <f>IF('Medida RT'!$C$131&lt;&gt;"",AVERAGE('Medida RT'!N131:N140),"")</f>
        <v/>
      </c>
      <c r="N20" s="180" t="str">
        <f>IF('Medida RT'!$C$131&lt;&gt;"",AVERAGE('Medida RT'!O131:O140),"")</f>
        <v/>
      </c>
      <c r="O20" s="180" t="str">
        <f>IF('Medida RT'!$C$131&lt;&gt;"",AVERAGE('Medida RT'!P131:P140),"")</f>
        <v/>
      </c>
      <c r="P20" s="180" t="str">
        <f>IF('Medida RT'!$C$131&lt;&gt;"",AVERAGE('Medida RT'!Q131:Q140),"")</f>
        <v/>
      </c>
      <c r="Q20" s="180" t="str">
        <f>IF('Medida RT'!$C$131&lt;&gt;"",AVERAGE('Medida RT'!R131:R140),"")</f>
        <v/>
      </c>
      <c r="R20" s="180" t="str">
        <f>IF('Medida RT'!$C$131&lt;&gt;"",AVERAGE('Medida RT'!S131:S140),"")</f>
        <v/>
      </c>
      <c r="S20" s="180" t="str">
        <f>IF('Medida RT'!$C$131&lt;&gt;"",AVERAGE('Medida RT'!T131:T140),"")</f>
        <v/>
      </c>
      <c r="T20" s="180" t="str">
        <f>IF('Medida RT'!$C$131&lt;&gt;"",AVERAGE('Medida RT'!U131:U140),"")</f>
        <v/>
      </c>
      <c r="U20" s="181" t="str">
        <f>IF('Medida RT'!$C$131&lt;&gt;"",AVERAGE('Medida RT'!V131:V140),"")</f>
        <v/>
      </c>
    </row>
    <row r="21" spans="2:21"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</row>
  </sheetData>
  <mergeCells count="4">
    <mergeCell ref="B4:U4"/>
    <mergeCell ref="B2:U3"/>
    <mergeCell ref="D6:L6"/>
    <mergeCell ref="M6:U6"/>
  </mergeCells>
  <phoneticPr fontId="14" type="noConversion"/>
  <pageMargins left="0.75" right="0.75" top="1" bottom="1" header="0.5" footer="0.5"/>
  <pageSetup paperSize="9" scale="36" orientation="portrait" horizontalDpi="4294967292" verticalDpi="4294967292"/>
  <ignoredErrors>
    <ignoredError sqref="D9:H9 D20:H20 D19:H19 D18:H18 D17:H17 D16:H16 I9:M9 I20:M20 I19:M19 I18:M18 I17:M17 I16:M16 U20 U19 U18 U17 U16 T20 T19 T18 T17 T16 Q20:S20 Q19:S19 Q18:S18 Q17:S17 Q16:S16 P9 P20 P19 P18 P17 P16 O9 O20 O19 O18 O17 O16 N9 N20 N19 N18 N17 N16" emptyCellReference="1"/>
    <ignoredError sqref="R9:S9 U9 T9 N10 N12 N13 N14 N11 O10 O12 O13 O14 O11 P10 P12 P13 P14 P11 R12:S12 R13:S13 R14:S14 R11:S11 T12 T13 T14 T11 U12 U13 U14 U11 I10:M10 I12:M12 I13:M13 I14:M14 I11:M11 D10:H10 D12:H12 D13:H13 D14:H14 D11:H11 T10 U10 R10:S10 N15 O15 P15 Q15:S15 T15 U15 I15:M15 D15:H15" formulaRange="1" emptyCellReference="1"/>
    <ignoredError sqref="Q9" evalError="1" emptyCellReference="1"/>
    <ignoredError sqref="Q11 Q14 Q13 Q12 Q10" evalError="1" formulaRange="1" emptyCellReference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33"/>
  <sheetViews>
    <sheetView tabSelected="1" zoomScale="125" zoomScaleNormal="125" zoomScalePageLayoutView="125" workbookViewId="0">
      <selection sqref="A1:V34"/>
    </sheetView>
  </sheetViews>
  <sheetFormatPr baseColWidth="10" defaultRowHeight="14" x14ac:dyDescent="0"/>
  <cols>
    <col min="1" max="1" width="1.1640625" style="1" customWidth="1"/>
    <col min="2" max="2" width="5.5" style="1" customWidth="1"/>
    <col min="3" max="10" width="9" style="1" customWidth="1"/>
    <col min="11" max="11" width="1.6640625" style="1" customWidth="1"/>
    <col min="12" max="12" width="5.5" style="1" customWidth="1"/>
    <col min="13" max="21" width="9" style="1" customWidth="1"/>
    <col min="22" max="22" width="3.83203125" style="1" customWidth="1"/>
    <col min="23" max="16384" width="10.83203125" style="1"/>
  </cols>
  <sheetData>
    <row r="2" spans="2:21" ht="14" customHeight="1">
      <c r="B2" s="380" t="s">
        <v>0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2"/>
    </row>
    <row r="3" spans="2:21" ht="14" customHeight="1">
      <c r="B3" s="383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5"/>
    </row>
    <row r="4" spans="2:21">
      <c r="B4" s="386" t="s">
        <v>165</v>
      </c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8"/>
    </row>
    <row r="6" spans="2:21">
      <c r="B6" s="313" t="s">
        <v>117</v>
      </c>
      <c r="C6" s="314"/>
      <c r="D6" s="314"/>
      <c r="E6" s="314"/>
      <c r="F6" s="314"/>
      <c r="G6" s="314"/>
      <c r="H6" s="314"/>
      <c r="I6" s="389"/>
      <c r="J6" s="390"/>
      <c r="L6" s="313" t="s">
        <v>198</v>
      </c>
      <c r="M6" s="314"/>
      <c r="N6" s="314"/>
      <c r="O6" s="314"/>
      <c r="P6" s="314"/>
      <c r="Q6" s="314"/>
      <c r="R6" s="314"/>
      <c r="S6" s="314"/>
      <c r="T6" s="314"/>
      <c r="U6" s="390"/>
    </row>
    <row r="7" spans="2:21">
      <c r="B7" s="9" t="s">
        <v>39</v>
      </c>
      <c r="C7" s="12" t="s">
        <v>40</v>
      </c>
      <c r="D7" s="10" t="s">
        <v>41</v>
      </c>
      <c r="E7" s="10" t="s">
        <v>42</v>
      </c>
      <c r="F7" s="10" t="s">
        <v>43</v>
      </c>
      <c r="G7" s="10" t="s">
        <v>44</v>
      </c>
      <c r="H7" s="10" t="s">
        <v>45</v>
      </c>
      <c r="I7" s="10" t="s">
        <v>114</v>
      </c>
      <c r="J7" s="11" t="s">
        <v>115</v>
      </c>
      <c r="L7" s="9" t="s">
        <v>39</v>
      </c>
      <c r="M7" s="12" t="s">
        <v>40</v>
      </c>
      <c r="N7" s="10" t="s">
        <v>41</v>
      </c>
      <c r="O7" s="10" t="s">
        <v>42</v>
      </c>
      <c r="P7" s="10" t="s">
        <v>43</v>
      </c>
      <c r="Q7" s="10" t="s">
        <v>44</v>
      </c>
      <c r="R7" s="10" t="s">
        <v>45</v>
      </c>
      <c r="S7" s="10" t="s">
        <v>114</v>
      </c>
      <c r="T7" s="10" t="s">
        <v>115</v>
      </c>
      <c r="U7" s="11" t="s">
        <v>47</v>
      </c>
    </row>
    <row r="8" spans="2:21">
      <c r="B8" s="18">
        <v>0</v>
      </c>
      <c r="C8" s="222" t="str">
        <f>Promedio!S9</f>
        <v/>
      </c>
      <c r="D8" s="223" t="str">
        <f>Promedio!T9</f>
        <v/>
      </c>
      <c r="E8" s="223" t="str">
        <f>Promedio!U9</f>
        <v/>
      </c>
      <c r="F8" s="223" t="str">
        <f>Promedio!M9</f>
        <v/>
      </c>
      <c r="G8" s="223" t="str">
        <f>Promedio!N9</f>
        <v/>
      </c>
      <c r="H8" s="223" t="str">
        <f>Promedio!P9</f>
        <v/>
      </c>
      <c r="I8" s="223" t="str">
        <f>Promedio!R9</f>
        <v/>
      </c>
      <c r="J8" s="248" t="str">
        <f>Promedio!O9</f>
        <v/>
      </c>
      <c r="K8" s="2"/>
      <c r="L8" s="18">
        <v>0</v>
      </c>
      <c r="M8" s="299" t="str">
        <f>Promedio!I9</f>
        <v/>
      </c>
      <c r="N8" s="300" t="str">
        <f>Promedio!J9</f>
        <v/>
      </c>
      <c r="O8" s="300" t="str">
        <f>Promedio!K9</f>
        <v/>
      </c>
      <c r="P8" s="300" t="str">
        <f>Promedio!D9</f>
        <v/>
      </c>
      <c r="Q8" s="300" t="str">
        <f>Promedio!E9</f>
        <v/>
      </c>
      <c r="R8" s="300" t="str">
        <f>Promedio!F9</f>
        <v/>
      </c>
      <c r="S8" s="300" t="str">
        <f>Promedio!L9</f>
        <v/>
      </c>
      <c r="T8" s="300" t="str">
        <f>Promedio!H9</f>
        <v/>
      </c>
      <c r="U8" s="301" t="s">
        <v>191</v>
      </c>
    </row>
    <row r="9" spans="2:21">
      <c r="B9" s="18">
        <v>250</v>
      </c>
      <c r="C9" s="225" t="str">
        <f>Promedio!O10</f>
        <v/>
      </c>
      <c r="D9" s="226" t="str">
        <f>Promedio!T10</f>
        <v/>
      </c>
      <c r="E9" s="226" t="str">
        <f>Promedio!U10</f>
        <v/>
      </c>
      <c r="F9" s="226" t="str">
        <f>Promedio!M10</f>
        <v/>
      </c>
      <c r="G9" s="226" t="str">
        <f>Promedio!N10</f>
        <v/>
      </c>
      <c r="H9" s="226" t="str">
        <f>Promedio!P10</f>
        <v/>
      </c>
      <c r="I9" s="226" t="str">
        <f>Promedio!R10</f>
        <v/>
      </c>
      <c r="J9" s="249" t="str">
        <f>Promedio!O10</f>
        <v/>
      </c>
      <c r="L9" s="18">
        <v>250</v>
      </c>
      <c r="M9" s="285" t="str">
        <f>Promedio!I10</f>
        <v/>
      </c>
      <c r="N9" s="286" t="str">
        <f>Promedio!J10</f>
        <v/>
      </c>
      <c r="O9" s="286" t="str">
        <f>Promedio!K10</f>
        <v/>
      </c>
      <c r="P9" s="286" t="str">
        <f>Promedio!D10</f>
        <v/>
      </c>
      <c r="Q9" s="286" t="str">
        <f>Promedio!E10</f>
        <v/>
      </c>
      <c r="R9" s="286" t="str">
        <f>Promedio!F10</f>
        <v/>
      </c>
      <c r="S9" s="286" t="str">
        <f>Promedio!L10</f>
        <v/>
      </c>
      <c r="T9" s="286" t="str">
        <f>Promedio!H10</f>
        <v/>
      </c>
      <c r="U9" s="287" t="str">
        <f>Promedio!G10</f>
        <v/>
      </c>
    </row>
    <row r="10" spans="2:21">
      <c r="B10" s="18">
        <v>325</v>
      </c>
      <c r="C10" s="225" t="str">
        <f>Promedio!O11</f>
        <v/>
      </c>
      <c r="D10" s="226" t="str">
        <f>Promedio!T11</f>
        <v/>
      </c>
      <c r="E10" s="226" t="str">
        <f>Promedio!U11</f>
        <v/>
      </c>
      <c r="F10" s="226" t="str">
        <f>Promedio!M11</f>
        <v/>
      </c>
      <c r="G10" s="226" t="str">
        <f>Promedio!N11</f>
        <v/>
      </c>
      <c r="H10" s="226" t="str">
        <f>Promedio!P11</f>
        <v/>
      </c>
      <c r="I10" s="226" t="str">
        <f>Promedio!R11</f>
        <v/>
      </c>
      <c r="J10" s="249" t="str">
        <f>Promedio!O11</f>
        <v/>
      </c>
      <c r="L10" s="18">
        <v>325</v>
      </c>
      <c r="M10" s="285" t="str">
        <f>Promedio!I11</f>
        <v/>
      </c>
      <c r="N10" s="286" t="str">
        <f>Promedio!J11</f>
        <v/>
      </c>
      <c r="O10" s="286" t="str">
        <f>Promedio!K11</f>
        <v/>
      </c>
      <c r="P10" s="286" t="str">
        <f>Promedio!D11</f>
        <v/>
      </c>
      <c r="Q10" s="286" t="str">
        <f>Promedio!E11</f>
        <v/>
      </c>
      <c r="R10" s="286" t="str">
        <f>Promedio!F11</f>
        <v/>
      </c>
      <c r="S10" s="286" t="str">
        <f>Promedio!L11</f>
        <v/>
      </c>
      <c r="T10" s="286" t="str">
        <f>Promedio!H11</f>
        <v/>
      </c>
      <c r="U10" s="287" t="str">
        <f>Promedio!G11</f>
        <v/>
      </c>
    </row>
    <row r="11" spans="2:21">
      <c r="B11" s="18">
        <v>400</v>
      </c>
      <c r="C11" s="225" t="str">
        <f>Promedio!O12</f>
        <v/>
      </c>
      <c r="D11" s="226" t="str">
        <f>Promedio!T12</f>
        <v/>
      </c>
      <c r="E11" s="226" t="str">
        <f>Promedio!U12</f>
        <v/>
      </c>
      <c r="F11" s="226" t="str">
        <f>Promedio!M12</f>
        <v/>
      </c>
      <c r="G11" s="226" t="str">
        <f>Promedio!N12</f>
        <v/>
      </c>
      <c r="H11" s="226" t="str">
        <f>Promedio!P12</f>
        <v/>
      </c>
      <c r="I11" s="226" t="str">
        <f>Promedio!R12</f>
        <v/>
      </c>
      <c r="J11" s="249" t="str">
        <f>Promedio!O12</f>
        <v/>
      </c>
      <c r="L11" s="18">
        <v>400</v>
      </c>
      <c r="M11" s="285" t="str">
        <f>Promedio!I12</f>
        <v/>
      </c>
      <c r="N11" s="286" t="str">
        <f>Promedio!J12</f>
        <v/>
      </c>
      <c r="O11" s="286" t="str">
        <f>Promedio!K12</f>
        <v/>
      </c>
      <c r="P11" s="286" t="str">
        <f>Promedio!D12</f>
        <v/>
      </c>
      <c r="Q11" s="286" t="str">
        <f>Promedio!E12</f>
        <v/>
      </c>
      <c r="R11" s="286" t="str">
        <f>Promedio!F12</f>
        <v/>
      </c>
      <c r="S11" s="286" t="str">
        <f>Promedio!L12</f>
        <v/>
      </c>
      <c r="T11" s="286" t="str">
        <f>Promedio!H12</f>
        <v/>
      </c>
      <c r="U11" s="287" t="str">
        <f>Promedio!G12</f>
        <v/>
      </c>
    </row>
    <row r="12" spans="2:21">
      <c r="B12" s="18">
        <v>475</v>
      </c>
      <c r="C12" s="225" t="str">
        <f>Promedio!O13</f>
        <v/>
      </c>
      <c r="D12" s="226" t="str">
        <f>Promedio!T13</f>
        <v/>
      </c>
      <c r="E12" s="226" t="str">
        <f>Promedio!U13</f>
        <v/>
      </c>
      <c r="F12" s="226" t="str">
        <f>Promedio!M13</f>
        <v/>
      </c>
      <c r="G12" s="226" t="str">
        <f>Promedio!N13</f>
        <v/>
      </c>
      <c r="H12" s="226" t="str">
        <f>Promedio!P13</f>
        <v/>
      </c>
      <c r="I12" s="226" t="str">
        <f>Promedio!R13</f>
        <v/>
      </c>
      <c r="J12" s="249" t="str">
        <f>Promedio!O13</f>
        <v/>
      </c>
      <c r="L12" s="18">
        <v>475</v>
      </c>
      <c r="M12" s="285" t="str">
        <f>Promedio!I13</f>
        <v/>
      </c>
      <c r="N12" s="286" t="str">
        <f>Promedio!J13</f>
        <v/>
      </c>
      <c r="O12" s="286" t="str">
        <f>Promedio!K13</f>
        <v/>
      </c>
      <c r="P12" s="286" t="str">
        <f>Promedio!D13</f>
        <v/>
      </c>
      <c r="Q12" s="286" t="str">
        <f>Promedio!E13</f>
        <v/>
      </c>
      <c r="R12" s="286" t="str">
        <f>Promedio!F13</f>
        <v/>
      </c>
      <c r="S12" s="286" t="str">
        <f>Promedio!L13</f>
        <v/>
      </c>
      <c r="T12" s="286" t="str">
        <f>Promedio!H13</f>
        <v/>
      </c>
      <c r="U12" s="287" t="str">
        <f>Promedio!G13</f>
        <v/>
      </c>
    </row>
    <row r="13" spans="2:21">
      <c r="B13" s="18">
        <v>550</v>
      </c>
      <c r="C13" s="225" t="str">
        <f>Promedio!O14</f>
        <v/>
      </c>
      <c r="D13" s="226" t="str">
        <f>Promedio!T14</f>
        <v/>
      </c>
      <c r="E13" s="226" t="str">
        <f>Promedio!U14</f>
        <v/>
      </c>
      <c r="F13" s="226" t="str">
        <f>Promedio!M14</f>
        <v/>
      </c>
      <c r="G13" s="226" t="str">
        <f>Promedio!N14</f>
        <v/>
      </c>
      <c r="H13" s="226" t="str">
        <f>Promedio!P14</f>
        <v/>
      </c>
      <c r="I13" s="226" t="str">
        <f>Promedio!R14</f>
        <v/>
      </c>
      <c r="J13" s="249" t="str">
        <f>Promedio!O14</f>
        <v/>
      </c>
      <c r="L13" s="18">
        <v>550</v>
      </c>
      <c r="M13" s="285" t="str">
        <f>Promedio!I14</f>
        <v/>
      </c>
      <c r="N13" s="286" t="str">
        <f>Promedio!J14</f>
        <v/>
      </c>
      <c r="O13" s="286" t="str">
        <f>Promedio!K14</f>
        <v/>
      </c>
      <c r="P13" s="286" t="str">
        <f>Promedio!D14</f>
        <v/>
      </c>
      <c r="Q13" s="286" t="str">
        <f>Promedio!E14</f>
        <v/>
      </c>
      <c r="R13" s="286" t="str">
        <f>Promedio!F14</f>
        <v/>
      </c>
      <c r="S13" s="286" t="str">
        <f>Promedio!L14</f>
        <v/>
      </c>
      <c r="T13" s="286" t="str">
        <f>Promedio!H14</f>
        <v/>
      </c>
      <c r="U13" s="287" t="str">
        <f>Promedio!G14</f>
        <v/>
      </c>
    </row>
    <row r="14" spans="2:21">
      <c r="B14" s="18">
        <v>625</v>
      </c>
      <c r="C14" s="260" t="str">
        <f>Promedio!O15</f>
        <v/>
      </c>
      <c r="D14" s="261" t="str">
        <f>Promedio!T15</f>
        <v/>
      </c>
      <c r="E14" s="261" t="str">
        <f>Promedio!U15</f>
        <v/>
      </c>
      <c r="F14" s="261" t="str">
        <f>Promedio!M15</f>
        <v/>
      </c>
      <c r="G14" s="261" t="str">
        <f>Promedio!N15</f>
        <v/>
      </c>
      <c r="H14" s="261" t="str">
        <f>Promedio!P15</f>
        <v/>
      </c>
      <c r="I14" s="2" t="str">
        <f>Promedio!R15</f>
        <v/>
      </c>
      <c r="J14" s="4" t="str">
        <f>Promedio!O15</f>
        <v/>
      </c>
      <c r="L14" s="18">
        <v>625</v>
      </c>
      <c r="M14" s="285" t="str">
        <f>Promedio!I15</f>
        <v/>
      </c>
      <c r="N14" s="286" t="str">
        <f>Promedio!J15</f>
        <v/>
      </c>
      <c r="O14" s="286" t="str">
        <f>Promedio!K15</f>
        <v/>
      </c>
      <c r="P14" s="286" t="str">
        <f>Promedio!D15</f>
        <v/>
      </c>
      <c r="Q14" s="286" t="str">
        <f>Promedio!E15</f>
        <v/>
      </c>
      <c r="R14" s="286" t="str">
        <f>Promedio!F15</f>
        <v/>
      </c>
      <c r="S14" s="286" t="str">
        <f>Promedio!L15</f>
        <v/>
      </c>
      <c r="T14" s="286" t="str">
        <f>Promedio!H15</f>
        <v/>
      </c>
      <c r="U14" s="287" t="str">
        <f>Promedio!G15</f>
        <v/>
      </c>
    </row>
    <row r="15" spans="2:21">
      <c r="B15" s="18">
        <v>700</v>
      </c>
      <c r="C15" s="260" t="str">
        <f>Promedio!O16</f>
        <v/>
      </c>
      <c r="D15" s="261" t="str">
        <f>Promedio!T16</f>
        <v/>
      </c>
      <c r="E15" s="261" t="str">
        <f>Promedio!U16</f>
        <v/>
      </c>
      <c r="F15" s="261" t="str">
        <f>Promedio!M16</f>
        <v/>
      </c>
      <c r="G15" s="261" t="str">
        <f>Promedio!N16</f>
        <v/>
      </c>
      <c r="H15" s="261" t="str">
        <f>Promedio!P16</f>
        <v/>
      </c>
      <c r="I15" s="2" t="str">
        <f>Promedio!R16</f>
        <v/>
      </c>
      <c r="J15" s="4" t="str">
        <f>Promedio!O16</f>
        <v/>
      </c>
      <c r="L15" s="18">
        <v>700</v>
      </c>
      <c r="M15" s="285" t="str">
        <f>Promedio!I16</f>
        <v/>
      </c>
      <c r="N15" s="286" t="str">
        <f>Promedio!J16</f>
        <v/>
      </c>
      <c r="O15" s="286" t="str">
        <f>Promedio!K16</f>
        <v/>
      </c>
      <c r="P15" s="286" t="str">
        <f>Promedio!D16</f>
        <v/>
      </c>
      <c r="Q15" s="286" t="str">
        <f>Promedio!E16</f>
        <v/>
      </c>
      <c r="R15" s="286" t="str">
        <f>Promedio!F16</f>
        <v/>
      </c>
      <c r="S15" s="286" t="str">
        <f>Promedio!L16</f>
        <v/>
      </c>
      <c r="T15" s="286" t="str">
        <f>Promedio!H16</f>
        <v/>
      </c>
      <c r="U15" s="287" t="str">
        <f>Promedio!G16</f>
        <v/>
      </c>
    </row>
    <row r="16" spans="2:21">
      <c r="B16" s="18">
        <v>775</v>
      </c>
      <c r="C16" s="260" t="str">
        <f>Promedio!O17</f>
        <v/>
      </c>
      <c r="D16" s="261" t="str">
        <f>Promedio!T17</f>
        <v/>
      </c>
      <c r="E16" s="261" t="str">
        <f>Promedio!U17</f>
        <v/>
      </c>
      <c r="F16" s="261" t="str">
        <f>Promedio!M17</f>
        <v/>
      </c>
      <c r="G16" s="261" t="str">
        <f>Promedio!N17</f>
        <v/>
      </c>
      <c r="H16" s="261" t="str">
        <f>Promedio!P17</f>
        <v/>
      </c>
      <c r="I16" s="2" t="str">
        <f>Promedio!R17</f>
        <v/>
      </c>
      <c r="J16" s="4" t="str">
        <f>Promedio!O17</f>
        <v/>
      </c>
      <c r="L16" s="18">
        <v>775</v>
      </c>
      <c r="M16" s="285" t="str">
        <f>Promedio!I17</f>
        <v/>
      </c>
      <c r="N16" s="286" t="str">
        <f>Promedio!J17</f>
        <v/>
      </c>
      <c r="O16" s="286" t="str">
        <f>Promedio!K17</f>
        <v/>
      </c>
      <c r="P16" s="286" t="str">
        <f>Promedio!D17</f>
        <v/>
      </c>
      <c r="Q16" s="286" t="str">
        <f>Promedio!E17</f>
        <v/>
      </c>
      <c r="R16" s="286" t="str">
        <f>Promedio!F17</f>
        <v/>
      </c>
      <c r="S16" s="286" t="str">
        <f>Promedio!L17</f>
        <v/>
      </c>
      <c r="T16" s="286" t="str">
        <f>Promedio!H17</f>
        <v/>
      </c>
      <c r="U16" s="287" t="str">
        <f>Promedio!G17</f>
        <v/>
      </c>
    </row>
    <row r="17" spans="2:21">
      <c r="B17" s="18">
        <v>850</v>
      </c>
      <c r="C17" s="260" t="str">
        <f>Promedio!O18</f>
        <v/>
      </c>
      <c r="D17" s="261" t="str">
        <f>Promedio!T18</f>
        <v/>
      </c>
      <c r="E17" s="261" t="str">
        <f>Promedio!U18</f>
        <v/>
      </c>
      <c r="F17" s="261" t="str">
        <f>Promedio!M18</f>
        <v/>
      </c>
      <c r="G17" s="261" t="str">
        <f>Promedio!N18</f>
        <v/>
      </c>
      <c r="H17" s="261" t="str">
        <f>Promedio!P18</f>
        <v/>
      </c>
      <c r="I17" s="2" t="str">
        <f>Promedio!R18</f>
        <v/>
      </c>
      <c r="J17" s="4" t="str">
        <f>Promedio!O18</f>
        <v/>
      </c>
      <c r="L17" s="18">
        <v>850</v>
      </c>
      <c r="M17" s="285" t="str">
        <f>Promedio!I18</f>
        <v/>
      </c>
      <c r="N17" s="286" t="str">
        <f>Promedio!J18</f>
        <v/>
      </c>
      <c r="O17" s="286" t="str">
        <f>Promedio!K18</f>
        <v/>
      </c>
      <c r="P17" s="286" t="str">
        <f>Promedio!D18</f>
        <v/>
      </c>
      <c r="Q17" s="286" t="str">
        <f>Promedio!E18</f>
        <v/>
      </c>
      <c r="R17" s="286" t="str">
        <f>Promedio!F18</f>
        <v/>
      </c>
      <c r="S17" s="286" t="str">
        <f>Promedio!L18</f>
        <v/>
      </c>
      <c r="T17" s="286" t="str">
        <f>Promedio!H18</f>
        <v/>
      </c>
      <c r="U17" s="287" t="str">
        <f>Promedio!G18</f>
        <v/>
      </c>
    </row>
    <row r="18" spans="2:21">
      <c r="B18" s="18">
        <v>925</v>
      </c>
      <c r="C18" s="260" t="str">
        <f>Promedio!O19</f>
        <v/>
      </c>
      <c r="D18" s="261" t="str">
        <f>Promedio!T19</f>
        <v/>
      </c>
      <c r="E18" s="261" t="str">
        <f>Promedio!U19</f>
        <v/>
      </c>
      <c r="F18" s="261" t="str">
        <f>Promedio!M19</f>
        <v/>
      </c>
      <c r="G18" s="261" t="str">
        <f>Promedio!N19</f>
        <v/>
      </c>
      <c r="H18" s="261" t="str">
        <f>Promedio!P19</f>
        <v/>
      </c>
      <c r="I18" s="2" t="str">
        <f>Promedio!R19</f>
        <v/>
      </c>
      <c r="J18" s="4" t="str">
        <f>Promedio!O19</f>
        <v/>
      </c>
      <c r="L18" s="18">
        <v>925</v>
      </c>
      <c r="M18" s="285" t="str">
        <f>Promedio!I19</f>
        <v/>
      </c>
      <c r="N18" s="286" t="str">
        <f>Promedio!J19</f>
        <v/>
      </c>
      <c r="O18" s="286" t="str">
        <f>Promedio!K19</f>
        <v/>
      </c>
      <c r="P18" s="286" t="str">
        <f>Promedio!D19</f>
        <v/>
      </c>
      <c r="Q18" s="286" t="str">
        <f>Promedio!E19</f>
        <v/>
      </c>
      <c r="R18" s="286" t="str">
        <f>Promedio!F19</f>
        <v/>
      </c>
      <c r="S18" s="286" t="str">
        <f>Promedio!L19</f>
        <v/>
      </c>
      <c r="T18" s="286" t="str">
        <f>Promedio!H19</f>
        <v/>
      </c>
      <c r="U18" s="287" t="str">
        <f>Promedio!G19</f>
        <v/>
      </c>
    </row>
    <row r="19" spans="2:21">
      <c r="B19" s="19">
        <v>1000</v>
      </c>
      <c r="C19" s="263" t="str">
        <f>Promedio!O20</f>
        <v/>
      </c>
      <c r="D19" s="264" t="str">
        <f>Promedio!T20</f>
        <v/>
      </c>
      <c r="E19" s="264" t="str">
        <f>Promedio!U20</f>
        <v/>
      </c>
      <c r="F19" s="264" t="str">
        <f>Promedio!M20</f>
        <v/>
      </c>
      <c r="G19" s="264" t="str">
        <f>Promedio!N20</f>
        <v/>
      </c>
      <c r="H19" s="264" t="str">
        <f>Promedio!P20</f>
        <v/>
      </c>
      <c r="I19" s="5" t="str">
        <f>Promedio!R20</f>
        <v/>
      </c>
      <c r="J19" s="6" t="str">
        <f>Promedio!O20</f>
        <v/>
      </c>
      <c r="L19" s="19">
        <v>1000</v>
      </c>
      <c r="M19" s="302" t="str">
        <f>Promedio!I20</f>
        <v/>
      </c>
      <c r="N19" s="303" t="str">
        <f>Promedio!J20</f>
        <v/>
      </c>
      <c r="O19" s="303" t="str">
        <f>Promedio!K20</f>
        <v/>
      </c>
      <c r="P19" s="303" t="str">
        <f>Promedio!D20</f>
        <v/>
      </c>
      <c r="Q19" s="303" t="str">
        <f>Promedio!E20</f>
        <v/>
      </c>
      <c r="R19" s="303" t="str">
        <f>Promedio!F20</f>
        <v/>
      </c>
      <c r="S19" s="303" t="str">
        <f>Promedio!L20</f>
        <v/>
      </c>
      <c r="T19" s="303" t="str">
        <f>Promedio!H20</f>
        <v/>
      </c>
      <c r="U19" s="304" t="str">
        <f>Promedio!G20</f>
        <v/>
      </c>
    </row>
    <row r="21" spans="2:21">
      <c r="L21" s="313" t="s">
        <v>199</v>
      </c>
      <c r="M21" s="314"/>
      <c r="N21" s="314"/>
      <c r="O21" s="314"/>
      <c r="P21" s="314"/>
      <c r="Q21" s="314"/>
      <c r="R21" s="314"/>
      <c r="S21" s="314"/>
      <c r="T21" s="314"/>
      <c r="U21" s="390"/>
    </row>
    <row r="22" spans="2:21">
      <c r="B22" s="313" t="s">
        <v>30</v>
      </c>
      <c r="C22" s="314"/>
      <c r="D22" s="314"/>
      <c r="E22" s="314"/>
      <c r="F22" s="314"/>
      <c r="G22" s="314"/>
      <c r="H22" s="314"/>
      <c r="I22" s="314"/>
      <c r="J22" s="315"/>
      <c r="L22" s="9" t="s">
        <v>39</v>
      </c>
      <c r="M22" s="12" t="s">
        <v>40</v>
      </c>
      <c r="N22" s="10" t="s">
        <v>41</v>
      </c>
      <c r="O22" s="10" t="s">
        <v>42</v>
      </c>
      <c r="P22" s="10" t="s">
        <v>43</v>
      </c>
      <c r="Q22" s="10" t="s">
        <v>44</v>
      </c>
      <c r="R22" s="10" t="s">
        <v>45</v>
      </c>
      <c r="S22" s="10" t="s">
        <v>114</v>
      </c>
      <c r="T22" s="10" t="s">
        <v>115</v>
      </c>
      <c r="U22" s="11" t="s">
        <v>47</v>
      </c>
    </row>
    <row r="23" spans="2:21" ht="16">
      <c r="B23" s="13" t="s">
        <v>55</v>
      </c>
      <c r="C23" s="54">
        <f>Configuración!F12</f>
        <v>0</v>
      </c>
      <c r="D23" s="377" t="s">
        <v>31</v>
      </c>
      <c r="E23" s="378"/>
      <c r="F23" s="378"/>
      <c r="G23" s="378"/>
      <c r="H23" s="378"/>
      <c r="I23" s="378"/>
      <c r="J23" s="379"/>
      <c r="L23" s="15">
        <v>250</v>
      </c>
      <c r="M23" s="257">
        <f>'Medida T'!$I394</f>
        <v>0</v>
      </c>
      <c r="N23" s="258">
        <f>'Medida T'!$I394</f>
        <v>0</v>
      </c>
      <c r="O23" s="258">
        <f>'Medida T'!$D394</f>
        <v>0</v>
      </c>
      <c r="P23" s="258">
        <f>'Medida T'!$D394</f>
        <v>0</v>
      </c>
      <c r="Q23" s="258">
        <f>'Medida T'!$E394</f>
        <v>0</v>
      </c>
      <c r="R23" s="258">
        <f>'Medida T'!$E394</f>
        <v>0</v>
      </c>
      <c r="S23" s="258">
        <f>'Medida T'!$J394</f>
        <v>0</v>
      </c>
      <c r="T23" s="258">
        <f>'Medida T'!$J394</f>
        <v>0</v>
      </c>
      <c r="U23" s="259">
        <f>'Medida T'!F394</f>
        <v>0</v>
      </c>
    </row>
    <row r="24" spans="2:21" ht="16">
      <c r="B24" s="13" t="s">
        <v>56</v>
      </c>
      <c r="C24" s="54">
        <f>Configuración!F13</f>
        <v>0</v>
      </c>
      <c r="D24" s="377" t="s">
        <v>32</v>
      </c>
      <c r="E24" s="378"/>
      <c r="F24" s="378"/>
      <c r="G24" s="378"/>
      <c r="H24" s="378"/>
      <c r="I24" s="378"/>
      <c r="J24" s="379"/>
      <c r="L24" s="15">
        <v>325</v>
      </c>
      <c r="M24" s="260">
        <f>'Medida T'!$I612</f>
        <v>0</v>
      </c>
      <c r="N24" s="261">
        <f>'Medida T'!$I612</f>
        <v>0</v>
      </c>
      <c r="O24" s="261">
        <f>'Medida T'!$D612</f>
        <v>0</v>
      </c>
      <c r="P24" s="261">
        <f>'Medida T'!$D612</f>
        <v>0</v>
      </c>
      <c r="Q24" s="261">
        <f>'Medida T'!$E612</f>
        <v>0</v>
      </c>
      <c r="R24" s="261">
        <f>'Medida T'!$E612</f>
        <v>0</v>
      </c>
      <c r="S24" s="261">
        <f>'Medida T'!$J612</f>
        <v>0</v>
      </c>
      <c r="T24" s="261">
        <f>'Medida T'!$J612</f>
        <v>0</v>
      </c>
      <c r="U24" s="262">
        <f>'Medida T'!F612</f>
        <v>0</v>
      </c>
    </row>
    <row r="25" spans="2:21">
      <c r="L25" s="15">
        <v>400</v>
      </c>
      <c r="M25" s="260">
        <f>'Medida T'!$I612</f>
        <v>0</v>
      </c>
      <c r="N25" s="261">
        <f>'Medida T'!$I612</f>
        <v>0</v>
      </c>
      <c r="O25" s="261">
        <f>'Medida T'!$D612</f>
        <v>0</v>
      </c>
      <c r="P25" s="261">
        <f>'Medida T'!$D612</f>
        <v>0</v>
      </c>
      <c r="Q25" s="261">
        <f>'Medida T'!$E612</f>
        <v>0</v>
      </c>
      <c r="R25" s="261">
        <f>'Medida T'!$E612</f>
        <v>0</v>
      </c>
      <c r="S25" s="261">
        <f>'Medida T'!$J612</f>
        <v>0</v>
      </c>
      <c r="T25" s="261">
        <f>'Medida T'!$J612</f>
        <v>0</v>
      </c>
      <c r="U25" s="262">
        <f>'Medida T'!F612</f>
        <v>0</v>
      </c>
    </row>
    <row r="26" spans="2:21">
      <c r="B26" s="313" t="s">
        <v>50</v>
      </c>
      <c r="C26" s="314"/>
      <c r="D26" s="314"/>
      <c r="E26" s="314"/>
      <c r="F26" s="314"/>
      <c r="G26" s="314"/>
      <c r="H26" s="314"/>
      <c r="I26" s="314"/>
      <c r="J26" s="315"/>
      <c r="L26" s="15">
        <v>475</v>
      </c>
      <c r="M26" s="260">
        <f>'Medida T'!$I959</f>
        <v>0</v>
      </c>
      <c r="N26" s="261">
        <f>'Medida T'!$I959</f>
        <v>0</v>
      </c>
      <c r="O26" s="261">
        <f>'Medida T'!$D959</f>
        <v>0</v>
      </c>
      <c r="P26" s="261">
        <f>'Medida T'!$D959</f>
        <v>0</v>
      </c>
      <c r="Q26" s="261">
        <f>'Medida T'!$E959</f>
        <v>0</v>
      </c>
      <c r="R26" s="261">
        <f>'Medida T'!$E959</f>
        <v>0</v>
      </c>
      <c r="S26" s="261">
        <f>'Medida T'!$J959</f>
        <v>0</v>
      </c>
      <c r="T26" s="261">
        <f>'Medida T'!$J959</f>
        <v>0</v>
      </c>
      <c r="U26" s="262">
        <f>'Medida T'!F959</f>
        <v>0</v>
      </c>
    </row>
    <row r="27" spans="2:21">
      <c r="B27" s="13" t="s">
        <v>51</v>
      </c>
      <c r="C27" s="16">
        <v>18</v>
      </c>
      <c r="D27" s="377" t="s">
        <v>183</v>
      </c>
      <c r="E27" s="378"/>
      <c r="F27" s="378"/>
      <c r="G27" s="378"/>
      <c r="H27" s="378"/>
      <c r="I27" s="378"/>
      <c r="J27" s="379"/>
      <c r="K27" s="282"/>
      <c r="L27" s="15">
        <v>550</v>
      </c>
      <c r="M27" s="260">
        <f>'Medida T'!$I1275</f>
        <v>0</v>
      </c>
      <c r="N27" s="261">
        <f>'Medida T'!$I1275</f>
        <v>0</v>
      </c>
      <c r="O27" s="261">
        <f>'Medida T'!$D1275</f>
        <v>0</v>
      </c>
      <c r="P27" s="261">
        <f>'Medida T'!$D1275</f>
        <v>0</v>
      </c>
      <c r="Q27" s="261">
        <f>'Medida T'!$E1275</f>
        <v>0</v>
      </c>
      <c r="R27" s="261">
        <f>'Medida T'!$E1275</f>
        <v>0</v>
      </c>
      <c r="S27" s="261">
        <f>'Medida T'!$J1275</f>
        <v>0</v>
      </c>
      <c r="T27" s="261">
        <f>'Medida T'!$J1275</f>
        <v>0</v>
      </c>
      <c r="U27" s="262">
        <f>'Medida T'!F1275</f>
        <v>0</v>
      </c>
    </row>
    <row r="28" spans="2:21">
      <c r="J28" s="278"/>
      <c r="K28" s="277"/>
      <c r="L28" s="15">
        <v>625</v>
      </c>
      <c r="M28" s="298"/>
      <c r="N28" s="2"/>
      <c r="O28" s="2"/>
      <c r="P28" s="2"/>
      <c r="Q28" s="2"/>
      <c r="R28" s="2"/>
      <c r="S28" s="2"/>
      <c r="T28" s="2"/>
      <c r="U28" s="4"/>
    </row>
    <row r="29" spans="2:21">
      <c r="B29" s="313" t="s">
        <v>33</v>
      </c>
      <c r="C29" s="314"/>
      <c r="D29" s="314"/>
      <c r="E29" s="314"/>
      <c r="F29" s="314"/>
      <c r="G29" s="314"/>
      <c r="H29" s="314"/>
      <c r="I29" s="314"/>
      <c r="J29" s="315"/>
      <c r="K29" s="277"/>
      <c r="L29" s="15">
        <v>700</v>
      </c>
      <c r="M29" s="260"/>
      <c r="N29" s="261"/>
      <c r="O29" s="261"/>
      <c r="P29" s="261"/>
      <c r="Q29" s="261"/>
      <c r="R29" s="261"/>
      <c r="S29" s="261"/>
      <c r="T29" s="261"/>
      <c r="U29" s="262"/>
    </row>
    <row r="30" spans="2:21">
      <c r="B30" s="391" t="s">
        <v>34</v>
      </c>
      <c r="C30" s="394">
        <v>4.0000000000000001E-3</v>
      </c>
      <c r="D30" s="403" t="s">
        <v>35</v>
      </c>
      <c r="E30" s="404"/>
      <c r="F30" s="404"/>
      <c r="G30" s="404"/>
      <c r="H30" s="404"/>
      <c r="I30" s="404"/>
      <c r="J30" s="405"/>
      <c r="K30" s="277"/>
      <c r="L30" s="15">
        <v>775</v>
      </c>
      <c r="M30" s="260"/>
      <c r="N30" s="261"/>
      <c r="O30" s="261"/>
      <c r="P30" s="261"/>
      <c r="Q30" s="261"/>
      <c r="R30" s="261"/>
      <c r="S30" s="261"/>
      <c r="T30" s="261"/>
      <c r="U30" s="262"/>
    </row>
    <row r="31" spans="2:21">
      <c r="B31" s="392"/>
      <c r="C31" s="395"/>
      <c r="D31" s="397" t="s">
        <v>157</v>
      </c>
      <c r="E31" s="398"/>
      <c r="F31" s="398"/>
      <c r="G31" s="398"/>
      <c r="H31" s="398"/>
      <c r="I31" s="398"/>
      <c r="J31" s="399"/>
      <c r="K31" s="277"/>
      <c r="L31" s="15">
        <v>850</v>
      </c>
      <c r="M31" s="260"/>
      <c r="N31" s="261"/>
      <c r="O31" s="261"/>
      <c r="P31" s="261"/>
      <c r="Q31" s="261"/>
      <c r="R31" s="261"/>
      <c r="S31" s="261"/>
      <c r="T31" s="261"/>
      <c r="U31" s="262"/>
    </row>
    <row r="32" spans="2:21">
      <c r="B32" s="393"/>
      <c r="C32" s="396"/>
      <c r="D32" s="400" t="s">
        <v>158</v>
      </c>
      <c r="E32" s="401"/>
      <c r="F32" s="401"/>
      <c r="G32" s="401"/>
      <c r="H32" s="401"/>
      <c r="I32" s="401"/>
      <c r="J32" s="402"/>
      <c r="L32" s="15">
        <v>925</v>
      </c>
      <c r="M32" s="260"/>
      <c r="N32" s="261"/>
      <c r="O32" s="261"/>
      <c r="P32" s="261"/>
      <c r="Q32" s="261"/>
      <c r="R32" s="261"/>
      <c r="S32" s="261"/>
      <c r="T32" s="261"/>
      <c r="U32" s="262"/>
    </row>
    <row r="33" spans="2:21" ht="16">
      <c r="B33" s="279" t="s">
        <v>57</v>
      </c>
      <c r="C33" s="54">
        <v>4.032</v>
      </c>
      <c r="D33" s="377" t="s">
        <v>36</v>
      </c>
      <c r="E33" s="378"/>
      <c r="F33" s="378"/>
      <c r="G33" s="378"/>
      <c r="H33" s="378"/>
      <c r="I33" s="378"/>
      <c r="J33" s="379"/>
      <c r="L33" s="280">
        <v>1000</v>
      </c>
      <c r="M33" s="263"/>
      <c r="N33" s="264"/>
      <c r="O33" s="264"/>
      <c r="P33" s="264"/>
      <c r="Q33" s="264"/>
      <c r="R33" s="264"/>
      <c r="S33" s="264"/>
      <c r="T33" s="264"/>
      <c r="U33" s="265"/>
    </row>
  </sheetData>
  <mergeCells count="17">
    <mergeCell ref="D33:J33"/>
    <mergeCell ref="B22:J22"/>
    <mergeCell ref="D23:J23"/>
    <mergeCell ref="D24:J24"/>
    <mergeCell ref="L21:U21"/>
    <mergeCell ref="B29:J29"/>
    <mergeCell ref="B30:B32"/>
    <mergeCell ref="C30:C32"/>
    <mergeCell ref="D31:J31"/>
    <mergeCell ref="D32:J32"/>
    <mergeCell ref="D30:J30"/>
    <mergeCell ref="B26:J26"/>
    <mergeCell ref="D27:J27"/>
    <mergeCell ref="B2:U3"/>
    <mergeCell ref="B4:U4"/>
    <mergeCell ref="B6:J6"/>
    <mergeCell ref="L6:U6"/>
  </mergeCells>
  <phoneticPr fontId="14" type="noConversion"/>
  <pageMargins left="0.75" right="0.75" top="1" bottom="1" header="0.5" footer="0.5"/>
  <pageSetup paperSize="9" scale="47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10"/>
  <sheetViews>
    <sheetView topLeftCell="A2" zoomScale="125" zoomScaleNormal="125" zoomScalePageLayoutView="125" workbookViewId="0">
      <selection sqref="A1:S77"/>
    </sheetView>
  </sheetViews>
  <sheetFormatPr baseColWidth="10" defaultRowHeight="14" x14ac:dyDescent="0"/>
  <cols>
    <col min="1" max="1" width="3.6640625" style="51" customWidth="1"/>
    <col min="2" max="10" width="9.5" style="1" customWidth="1"/>
    <col min="11" max="11" width="2.33203125" style="1" customWidth="1"/>
    <col min="12" max="18" width="9.5" style="1" customWidth="1"/>
    <col min="19" max="19" width="3" style="51" customWidth="1"/>
    <col min="20" max="23" width="9.5" style="51" customWidth="1"/>
    <col min="24" max="33" width="10.83203125" style="51"/>
    <col min="34" max="16384" width="10.83203125" style="1"/>
  </cols>
  <sheetData>
    <row r="1" spans="2:18" s="51" customFormat="1"/>
    <row r="2" spans="2:18" ht="14" customHeight="1">
      <c r="B2" s="414" t="s">
        <v>0</v>
      </c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6"/>
    </row>
    <row r="3" spans="2:18" ht="14" customHeight="1">
      <c r="B3" s="417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9"/>
    </row>
    <row r="4" spans="2:18">
      <c r="B4" s="420" t="s">
        <v>49</v>
      </c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2"/>
    </row>
    <row r="5" spans="2:18" s="51" customFormat="1"/>
    <row r="6" spans="2:18" s="51" customFormat="1" ht="15" thickBot="1"/>
    <row r="7" spans="2:18" ht="19" thickBot="1">
      <c r="B7" s="428" t="s">
        <v>130</v>
      </c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30"/>
    </row>
    <row r="8" spans="2:18" s="51" customFormat="1" ht="15" thickBot="1"/>
    <row r="9" spans="2:18">
      <c r="B9" s="423" t="s">
        <v>126</v>
      </c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5"/>
    </row>
    <row r="10" spans="2:18">
      <c r="B10" s="52"/>
      <c r="C10" s="42"/>
      <c r="D10" s="42"/>
      <c r="E10" s="42"/>
      <c r="F10" s="42"/>
      <c r="G10" s="42"/>
      <c r="H10" s="42"/>
      <c r="I10" s="42"/>
      <c r="J10" s="43"/>
      <c r="K10" s="43"/>
      <c r="L10" s="43"/>
      <c r="M10" s="42"/>
      <c r="N10" s="42"/>
      <c r="O10" s="42"/>
      <c r="P10" s="42"/>
      <c r="Q10" s="42"/>
      <c r="R10" s="44"/>
    </row>
    <row r="11" spans="2:18">
      <c r="B11" s="35"/>
      <c r="C11" s="406" t="s">
        <v>119</v>
      </c>
      <c r="D11" s="407"/>
      <c r="E11" s="407"/>
      <c r="F11" s="407"/>
      <c r="G11" s="407"/>
      <c r="H11" s="407"/>
      <c r="I11" s="407"/>
      <c r="J11" s="408"/>
      <c r="K11" s="36"/>
      <c r="L11" s="36"/>
      <c r="M11" s="406" t="s">
        <v>120</v>
      </c>
      <c r="N11" s="407"/>
      <c r="O11" s="407"/>
      <c r="P11" s="407"/>
      <c r="Q11" s="407"/>
      <c r="R11" s="409"/>
    </row>
    <row r="12" spans="2:18" ht="16">
      <c r="B12" s="35"/>
      <c r="C12" s="85" t="s">
        <v>105</v>
      </c>
      <c r="D12" s="25" t="s">
        <v>106</v>
      </c>
      <c r="E12" s="25" t="s">
        <v>107</v>
      </c>
      <c r="F12" s="25" t="s">
        <v>108</v>
      </c>
      <c r="G12" s="25" t="s">
        <v>109</v>
      </c>
      <c r="H12" s="25" t="s">
        <v>110</v>
      </c>
      <c r="I12" s="25" t="s">
        <v>52</v>
      </c>
      <c r="J12" s="26" t="s">
        <v>53</v>
      </c>
      <c r="K12" s="36"/>
      <c r="L12" s="36"/>
      <c r="M12" s="27" t="s">
        <v>54</v>
      </c>
      <c r="N12" s="28" t="s">
        <v>121</v>
      </c>
      <c r="O12" s="28" t="s">
        <v>122</v>
      </c>
      <c r="P12" s="28" t="s">
        <v>123</v>
      </c>
      <c r="Q12" s="28" t="s">
        <v>124</v>
      </c>
      <c r="R12" s="29" t="s">
        <v>125</v>
      </c>
    </row>
    <row r="13" spans="2:18">
      <c r="B13" s="35"/>
      <c r="C13" s="55" t="e">
        <f>(Datos!C8/Datos!$C$27)*(1/(1+Datos!$C$30*(Datos!M8-20)))</f>
        <v>#VALUE!</v>
      </c>
      <c r="D13" s="53" t="e">
        <f>(Datos!D8/Datos!$C$27)*(1/(1+Datos!$C$30*(Datos!N8-20)))</f>
        <v>#VALUE!</v>
      </c>
      <c r="E13" s="53" t="e">
        <f>(Datos!E8/Datos!$C$27)*(1/(1+Datos!$C$30*(Datos!O8-20)))</f>
        <v>#VALUE!</v>
      </c>
      <c r="F13" s="53" t="e">
        <f>(Datos!F8/Datos!$C$27)*(1/(1+Datos!$C$30*(Datos!P8-20)))</f>
        <v>#VALUE!</v>
      </c>
      <c r="G13" s="53" t="e">
        <f>(Datos!G8/Datos!$C$27)*(1/(1+Datos!$C$30*(Datos!Q8-20)))</f>
        <v>#VALUE!</v>
      </c>
      <c r="H13" s="53" t="e">
        <f>(Datos!H8/Datos!$C$27)*(1/(1+Datos!$C$30*(Datos!R8-20)))</f>
        <v>#VALUE!</v>
      </c>
      <c r="I13" s="53" t="e">
        <f>(Datos!I8/Datos!$C$27)*(1/(1+Datos!$C$30*(Datos!S8-20)))</f>
        <v>#VALUE!</v>
      </c>
      <c r="J13" s="54" t="e">
        <f>(Datos!J8/Datos!$C$27)*(1/(1+Datos!$C$30*(Datos!T8-20)))</f>
        <v>#VALUE!</v>
      </c>
      <c r="K13" s="36"/>
      <c r="L13" s="36"/>
      <c r="M13" s="231" t="e">
        <f>C13-((I13*Configuración!$K$12+J13*Configuración!$K$13)/(300))</f>
        <v>#VALUE!</v>
      </c>
      <c r="N13" s="231" t="e">
        <f>D13-(($I$13*Configuración!$K$14+Resultados!$J$13*Configuración!$K$15)/(300))</f>
        <v>#VALUE!</v>
      </c>
      <c r="O13" s="231" t="e">
        <f>E13-((I13*Configuración!$K$16+Resultados!J13*Configuración!$K$17)/(300))</f>
        <v>#VALUE!</v>
      </c>
      <c r="P13" s="231" t="e">
        <f>F13-(($I$13*Configuración!$O$12+Resultados!$J$13*Configuración!$O$13)/(300))</f>
        <v>#VALUE!</v>
      </c>
      <c r="Q13" s="231" t="e">
        <f>G13-(($I$13*Configuración!$O$14+Resultados!$J$13*Configuración!$O$15)/(300))</f>
        <v>#VALUE!</v>
      </c>
      <c r="R13" s="232" t="e">
        <f>H13-(($I$13*Configuración!$O$16+Resultados!$J$13*Configuración!$O$17)/(300))</f>
        <v>#VALUE!</v>
      </c>
    </row>
    <row r="14" spans="2:18"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7"/>
    </row>
    <row r="15" spans="2:18">
      <c r="B15" s="413" t="s">
        <v>116</v>
      </c>
      <c r="C15" s="407"/>
      <c r="D15" s="407"/>
      <c r="E15" s="407"/>
      <c r="F15" s="407"/>
      <c r="G15" s="407"/>
      <c r="H15" s="407"/>
      <c r="I15" s="426"/>
      <c r="J15" s="427"/>
      <c r="K15" s="36"/>
      <c r="L15" s="406" t="s">
        <v>118</v>
      </c>
      <c r="M15" s="407"/>
      <c r="N15" s="407"/>
      <c r="O15" s="407"/>
      <c r="P15" s="407"/>
      <c r="Q15" s="407"/>
      <c r="R15" s="409"/>
    </row>
    <row r="16" spans="2:18">
      <c r="B16" s="30" t="s">
        <v>39</v>
      </c>
      <c r="C16" s="23" t="s">
        <v>40</v>
      </c>
      <c r="D16" s="20" t="s">
        <v>41</v>
      </c>
      <c r="E16" s="20" t="s">
        <v>42</v>
      </c>
      <c r="F16" s="20" t="s">
        <v>43</v>
      </c>
      <c r="G16" s="20" t="s">
        <v>44</v>
      </c>
      <c r="H16" s="20" t="s">
        <v>45</v>
      </c>
      <c r="I16" s="23" t="s">
        <v>114</v>
      </c>
      <c r="J16" s="21" t="s">
        <v>115</v>
      </c>
      <c r="K16" s="36"/>
      <c r="L16" s="9" t="s">
        <v>39</v>
      </c>
      <c r="M16" s="23" t="s">
        <v>40</v>
      </c>
      <c r="N16" s="20" t="s">
        <v>41</v>
      </c>
      <c r="O16" s="20" t="s">
        <v>42</v>
      </c>
      <c r="P16" s="20" t="s">
        <v>43</v>
      </c>
      <c r="Q16" s="20" t="s">
        <v>44</v>
      </c>
      <c r="R16" s="31" t="s">
        <v>45</v>
      </c>
    </row>
    <row r="17" spans="2:18">
      <c r="B17" s="32">
        <v>250</v>
      </c>
      <c r="C17" s="213" t="str">
        <f>IF(Datos!C9&lt;&gt;"",(Datos!C9/Datos!$C$27)*(1/(1+Datos!$C$30*(Datos!M9-20))),"")</f>
        <v/>
      </c>
      <c r="D17" s="214" t="str">
        <f>IF(Datos!D9&lt;&gt;"",(Datos!D9/Datos!$C$27)*(1/(1+Datos!$C$30*(Datos!N9-20))),"")</f>
        <v/>
      </c>
      <c r="E17" s="214" t="str">
        <f>IF(Datos!E9&lt;&gt;"",(Datos!E9/Datos!$C$27)*(1/(1+Datos!$C$30*(Datos!O9-20))),"")</f>
        <v/>
      </c>
      <c r="F17" s="214" t="str">
        <f>IF(Datos!F9&lt;&gt;"",(Datos!F9/Datos!$C$27)*(1/(1+Datos!$C$30*(Datos!P9-20))),"")</f>
        <v/>
      </c>
      <c r="G17" s="214" t="str">
        <f>IF(Datos!G9&lt;&gt;"",(Datos!G9/Datos!$C$27)*(1/(1+Datos!$C$30*(Datos!Q9-20))),"")</f>
        <v/>
      </c>
      <c r="H17" s="214" t="str">
        <f>IF(Datos!H9&lt;&gt;"",(Datos!H9/Datos!$C$27)*(1/(1+Datos!$C$30*(Datos!R9-20))),"")</f>
        <v/>
      </c>
      <c r="I17" s="213" t="str">
        <f>IF(Datos!I9&lt;&gt;"",(Datos!I9/Datos!$C$27)*(1/(1+Datos!$C$30*(Datos!S9-20))),"")</f>
        <v/>
      </c>
      <c r="J17" s="215" t="str">
        <f>IF(Datos!J9&lt;&gt;"",(Datos!J9/Datos!$C$27)*(1/(1+Datos!$C$30*(Datos!T9-20))),"")</f>
        <v/>
      </c>
      <c r="K17" s="36"/>
      <c r="L17" s="17">
        <v>250</v>
      </c>
      <c r="M17" s="222" t="str">
        <f>IF(C17&lt;&gt;"",C17-((I17*Configuración!$K$12+J17*Configuración!$K$13)/(300)),"")</f>
        <v/>
      </c>
      <c r="N17" s="223" t="str">
        <f>IF(D17&lt;&gt;"",D17-(($I$13*Configuración!$K$14+Resultados!$J$13*Configuración!$K$15)/(300)),"")</f>
        <v/>
      </c>
      <c r="O17" s="223" t="str">
        <f>IF(E17&lt;&gt;"",E17-((I17*Configuración!$K$16+Resultados!J17*Configuración!$K$17)/(300)),"")</f>
        <v/>
      </c>
      <c r="P17" s="223" t="str">
        <f>IF(F17&lt;&gt;"",F17-(($I$13*Configuración!$O$12+Resultados!$J$13*Configuración!$O$13)/(300)),"")</f>
        <v/>
      </c>
      <c r="Q17" s="223" t="str">
        <f>IF(G17&lt;&gt;"",G17-(($I$13*Configuración!$O$14+Resultados!$J$13*Configuración!$O$15)/(300)),"")</f>
        <v/>
      </c>
      <c r="R17" s="224" t="str">
        <f>IF(H17&lt;&gt;"",H17-(($I$13*Configuración!$O$16+Resultados!$J$13*Configuración!$O$17)/(300)),"")</f>
        <v/>
      </c>
    </row>
    <row r="18" spans="2:18">
      <c r="B18" s="32">
        <v>325</v>
      </c>
      <c r="C18" s="216" t="str">
        <f>IF(Datos!C10&lt;&gt;"",(Datos!C10/Datos!$C$27)*(1/(1+Datos!$C$30*(Datos!M10-20))),"")</f>
        <v/>
      </c>
      <c r="D18" s="217" t="str">
        <f>IF(Datos!D10&lt;&gt;"",(Datos!D10/Datos!$C$27)*(1/(1+Datos!$C$30*(Datos!N10-20))),"")</f>
        <v/>
      </c>
      <c r="E18" s="217" t="str">
        <f>IF(Datos!E10&lt;&gt;"",(Datos!E10/Datos!$C$27)*(1/(1+Datos!$C$30*(Datos!O10-20))),"")</f>
        <v/>
      </c>
      <c r="F18" s="217" t="str">
        <f>IF(Datos!F10&lt;&gt;"",(Datos!F10/Datos!$C$27)*(1/(1+Datos!$C$30*(Datos!P10-20))),"")</f>
        <v/>
      </c>
      <c r="G18" s="217" t="str">
        <f>IF(Datos!G10&lt;&gt;"",(Datos!G10/Datos!$C$27)*(1/(1+Datos!$C$30*(Datos!Q10-20))),"")</f>
        <v/>
      </c>
      <c r="H18" s="217" t="str">
        <f>IF(Datos!H10&lt;&gt;"",(Datos!H10/Datos!$C$27)*(1/(1+Datos!$C$30*(Datos!R10-20))),"")</f>
        <v/>
      </c>
      <c r="I18" s="216" t="str">
        <f>IF(Datos!I10&lt;&gt;"",(Datos!I10/Datos!$C$27)*(1/(1+Datos!$C$30*(Datos!S10-20))),"")</f>
        <v/>
      </c>
      <c r="J18" s="218" t="str">
        <f>IF(Datos!J10&lt;&gt;"",(Datos!J10/Datos!$C$27)*(1/(1+Datos!$C$30*(Datos!T10-20))),"")</f>
        <v/>
      </c>
      <c r="K18" s="36"/>
      <c r="L18" s="18">
        <v>325</v>
      </c>
      <c r="M18" s="225" t="str">
        <f>IF(C18&lt;&gt;"",C18-((I18*Configuración!$K$12+J18*Configuración!$K$13)/(300)),"")</f>
        <v/>
      </c>
      <c r="N18" s="226" t="str">
        <f>IF(D18&lt;&gt;"",D18-(($I$13*Configuración!$K$14+Resultados!$J$13*Configuración!$K$15)/(300)),"")</f>
        <v/>
      </c>
      <c r="O18" s="226" t="str">
        <f>IF(E18&lt;&gt;"",E18-((I18*Configuración!$K$16+Resultados!J18*Configuración!$K$17)/(300)),"")</f>
        <v/>
      </c>
      <c r="P18" s="226" t="str">
        <f>IF(F18&lt;&gt;"",F18-(($I$13*Configuración!$O$12+Resultados!$J$13*Configuración!$O$13)/(300)),"")</f>
        <v/>
      </c>
      <c r="Q18" s="226" t="str">
        <f>IF(G18&lt;&gt;"",G18-(($I$13*Configuración!$O$14+Resultados!$J$13*Configuración!$O$15)/(300)),"")</f>
        <v/>
      </c>
      <c r="R18" s="227" t="str">
        <f>IF(H18&lt;&gt;"",H18-(($I$13*Configuración!$O$16+Resultados!$J$13*Configuración!$O$17)/(300)),"")</f>
        <v/>
      </c>
    </row>
    <row r="19" spans="2:18">
      <c r="B19" s="32">
        <v>400</v>
      </c>
      <c r="C19" s="216" t="str">
        <f>IF(Datos!C11&lt;&gt;"",(Datos!C11/Datos!$C$27)*(1/(1+Datos!$C$30*(Datos!M11-20))),"")</f>
        <v/>
      </c>
      <c r="D19" s="217" t="str">
        <f>IF(Datos!D11&lt;&gt;"",(Datos!D11/Datos!$C$27)*(1/(1+Datos!$C$30*(Datos!N11-20))),"")</f>
        <v/>
      </c>
      <c r="E19" s="217" t="str">
        <f>IF(Datos!E11&lt;&gt;"",(Datos!E11/Datos!$C$27)*(1/(1+Datos!$C$30*(Datos!O11-20))),"")</f>
        <v/>
      </c>
      <c r="F19" s="217" t="str">
        <f>IF(Datos!F11&lt;&gt;"",(Datos!F11/Datos!$C$27)*(1/(1+Datos!$C$30*(Datos!P11-20))),"")</f>
        <v/>
      </c>
      <c r="G19" s="217" t="str">
        <f>IF(Datos!G11&lt;&gt;"",(Datos!G11/Datos!$C$27)*(1/(1+Datos!$C$30*(Datos!Q11-20))),"")</f>
        <v/>
      </c>
      <c r="H19" s="217" t="str">
        <f>IF(Datos!H11&lt;&gt;"",(Datos!H11/Datos!$C$27)*(1/(1+Datos!$C$30*(Datos!R11-20))),"")</f>
        <v/>
      </c>
      <c r="I19" s="216" t="str">
        <f>IF(Datos!I11&lt;&gt;"",(Datos!I11/Datos!$C$27)*(1/(1+Datos!$C$30*(Datos!S11-20))),"")</f>
        <v/>
      </c>
      <c r="J19" s="218" t="str">
        <f>IF(Datos!J11&lt;&gt;"",(Datos!J11/Datos!$C$27)*(1/(1+Datos!$C$30*(Datos!T11-20))),"")</f>
        <v/>
      </c>
      <c r="K19" s="36"/>
      <c r="L19" s="18">
        <v>400</v>
      </c>
      <c r="M19" s="225" t="str">
        <f>IF(C19&lt;&gt;"",C19-((I19*Configuración!$K$12+J19*Configuración!$K$13)/(300)),"")</f>
        <v/>
      </c>
      <c r="N19" s="226" t="str">
        <f>IF(D19&lt;&gt;"",D19-(($I$13*Configuración!$K$14+Resultados!$J$13*Configuración!$K$15)/(300)),"")</f>
        <v/>
      </c>
      <c r="O19" s="226" t="str">
        <f>IF(E19&lt;&gt;"",E19-((I19*Configuración!$K$16+Resultados!J19*Configuración!$K$17)/(300)),"")</f>
        <v/>
      </c>
      <c r="P19" s="226" t="str">
        <f>IF(F19&lt;&gt;"",F19-(($I$13*Configuración!$O$12+Resultados!$J$13*Configuración!$O$13)/(300)),"")</f>
        <v/>
      </c>
      <c r="Q19" s="226" t="str">
        <f>IF(G19&lt;&gt;"",G19-(($I$13*Configuración!$O$14+Resultados!$J$13*Configuración!$O$15)/(300)),"")</f>
        <v/>
      </c>
      <c r="R19" s="227" t="str">
        <f>IF(H19&lt;&gt;"",H19-(($I$13*Configuración!$O$16+Resultados!$J$13*Configuración!$O$17)/(300)),"")</f>
        <v/>
      </c>
    </row>
    <row r="20" spans="2:18">
      <c r="B20" s="32">
        <v>475</v>
      </c>
      <c r="C20" s="216" t="str">
        <f>IF(Datos!C12&lt;&gt;"",(Datos!C12/Datos!$C$27)*(1/(1+Datos!$C$30*(Datos!M12-20))),"")</f>
        <v/>
      </c>
      <c r="D20" s="217" t="str">
        <f>IF(Datos!D12&lt;&gt;"",(Datos!D12/Datos!$C$27)*(1/(1+Datos!$C$30*(Datos!N12-20))),"")</f>
        <v/>
      </c>
      <c r="E20" s="217" t="str">
        <f>IF(Datos!E12&lt;&gt;"",(Datos!E12/Datos!$C$27)*(1/(1+Datos!$C$30*(Datos!O12-20))),"")</f>
        <v/>
      </c>
      <c r="F20" s="217" t="str">
        <f>IF(Datos!F12&lt;&gt;"",(Datos!F12/Datos!$C$27)*(1/(1+Datos!$C$30*(Datos!P12-20))),"")</f>
        <v/>
      </c>
      <c r="G20" s="217" t="str">
        <f>IF(Datos!G12&lt;&gt;"",(Datos!G12/Datos!$C$27)*(1/(1+Datos!$C$30*(Datos!Q12-20))),"")</f>
        <v/>
      </c>
      <c r="H20" s="217" t="str">
        <f>IF(Datos!H12&lt;&gt;"",(Datos!H12/Datos!$C$27)*(1/(1+Datos!$C$30*(Datos!R12-20))),"")</f>
        <v/>
      </c>
      <c r="I20" s="216" t="str">
        <f>IF(Datos!I12&lt;&gt;"",(Datos!I12/Datos!$C$27)*(1/(1+Datos!$C$30*(Datos!S12-20))),"")</f>
        <v/>
      </c>
      <c r="J20" s="218" t="str">
        <f>IF(Datos!J12&lt;&gt;"",(Datos!J12/Datos!$C$27)*(1/(1+Datos!$C$30*(Datos!T12-20))),"")</f>
        <v/>
      </c>
      <c r="K20" s="36"/>
      <c r="L20" s="18">
        <v>475</v>
      </c>
      <c r="M20" s="225" t="str">
        <f>IF(C20&lt;&gt;"",C20-((I20*Configuración!$K$12+J20*Configuración!$K$13)/(300)),"")</f>
        <v/>
      </c>
      <c r="N20" s="226" t="str">
        <f>IF(D20&lt;&gt;"",D20-(($I$13*Configuración!$K$14+Resultados!$J$13*Configuración!$K$15)/(300)),"")</f>
        <v/>
      </c>
      <c r="O20" s="226" t="str">
        <f>IF(E20&lt;&gt;"",E20-((I20*Configuración!$K$16+Resultados!J20*Configuración!$K$17)/(300)),"")</f>
        <v/>
      </c>
      <c r="P20" s="226" t="str">
        <f>IF(F20&lt;&gt;"",F20-(($I$13*Configuración!$O$12+Resultados!$J$13*Configuración!$O$13)/(300)),"")</f>
        <v/>
      </c>
      <c r="Q20" s="226" t="str">
        <f>IF(G20&lt;&gt;"",G20-(($I$13*Configuración!$O$14+Resultados!$J$13*Configuración!$O$15)/(300)),"")</f>
        <v/>
      </c>
      <c r="R20" s="227" t="str">
        <f>IF(H20&lt;&gt;"",H20-(($I$13*Configuración!$O$16+Resultados!$J$13*Configuración!$O$17)/(300)),"")</f>
        <v/>
      </c>
    </row>
    <row r="21" spans="2:18">
      <c r="B21" s="32">
        <v>550</v>
      </c>
      <c r="C21" s="216" t="str">
        <f>IF(Datos!C13&lt;&gt;"",(Datos!C13/Datos!$C$27)*(1/(1+Datos!$C$30*(Datos!M13-20))),"")</f>
        <v/>
      </c>
      <c r="D21" s="217" t="str">
        <f>IF(Datos!D13&lt;&gt;"",(Datos!D13/Datos!$C$27)*(1/(1+Datos!$C$30*(Datos!N13-20))),"")</f>
        <v/>
      </c>
      <c r="E21" s="217" t="str">
        <f>IF(Datos!E13&lt;&gt;"",(Datos!E13/Datos!$C$27)*(1/(1+Datos!$C$30*(Datos!O13-20))),"")</f>
        <v/>
      </c>
      <c r="F21" s="217" t="str">
        <f>IF(Datos!F13&lt;&gt;"",(Datos!F13/Datos!$C$27)*(1/(1+Datos!$C$30*(Datos!P13-20))),"")</f>
        <v/>
      </c>
      <c r="G21" s="217" t="str">
        <f>IF(Datos!G13&lt;&gt;"",(Datos!G13/Datos!$C$27)*(1/(1+Datos!$C$30*(Datos!Q13-20))),"")</f>
        <v/>
      </c>
      <c r="H21" s="217" t="str">
        <f>IF(Datos!H13&lt;&gt;"",(Datos!H13/Datos!$C$27)*(1/(1+Datos!$C$30*(Datos!R13-20))),"")</f>
        <v/>
      </c>
      <c r="I21" s="216" t="str">
        <f>IF(Datos!I13&lt;&gt;"",(Datos!I13/Datos!$C$27)*(1/(1+Datos!$C$30*(Datos!S13-20))),"")</f>
        <v/>
      </c>
      <c r="J21" s="218" t="str">
        <f>IF(Datos!J13&lt;&gt;"",(Datos!J13/Datos!$C$27)*(1/(1+Datos!$C$30*(Datos!T13-20))),"")</f>
        <v/>
      </c>
      <c r="K21" s="36"/>
      <c r="L21" s="18">
        <v>550</v>
      </c>
      <c r="M21" s="225" t="str">
        <f>IF(C21&lt;&gt;"",C21-((I21*Configuración!$K$12+J21*Configuración!$K$13)/(300)),"")</f>
        <v/>
      </c>
      <c r="N21" s="226" t="str">
        <f>IF(D21&lt;&gt;"",D21-(($I$13*Configuración!$K$14+Resultados!$J$13*Configuración!$K$15)/(300)),"")</f>
        <v/>
      </c>
      <c r="O21" s="226" t="str">
        <f>IF(E21&lt;&gt;"",E21-((I21*Configuración!$K$16+Resultados!J21*Configuración!$K$17)/(300)),"")</f>
        <v/>
      </c>
      <c r="P21" s="226" t="str">
        <f>IF(F21&lt;&gt;"",F21-(($I$13*Configuración!$O$12+Resultados!$J$13*Configuración!$O$13)/(300)),"")</f>
        <v/>
      </c>
      <c r="Q21" s="226" t="str">
        <f>IF(G21&lt;&gt;"",G21-(($I$13*Configuración!$O$14+Resultados!$J$13*Configuración!$O$15)/(300)),"")</f>
        <v/>
      </c>
      <c r="R21" s="227" t="str">
        <f>IF(H21&lt;&gt;"",H21-(($I$13*Configuración!$O$16+Resultados!$J$13*Configuración!$O$17)/(300)),"")</f>
        <v/>
      </c>
    </row>
    <row r="22" spans="2:18">
      <c r="B22" s="32">
        <v>625</v>
      </c>
      <c r="C22" s="216" t="str">
        <f>IF(Datos!C14&lt;&gt;"",(Datos!C14/Datos!$C$27)*(1/(1+Datos!$C$30*(Datos!M14-20))),"")</f>
        <v/>
      </c>
      <c r="D22" s="217" t="str">
        <f>IF(Datos!D14&lt;&gt;"",(Datos!D14/Datos!$C$27)*(1/(1+Datos!$C$30*(Datos!N14-20))),"")</f>
        <v/>
      </c>
      <c r="E22" s="217" t="str">
        <f>IF(Datos!E14&lt;&gt;"",(Datos!E14/Datos!$C$27)*(1/(1+Datos!$C$30*(Datos!O14-20))),"")</f>
        <v/>
      </c>
      <c r="F22" s="217" t="str">
        <f>IF(Datos!F14&lt;&gt;"",(Datos!F14/Datos!$C$27)*(1/(1+Datos!$C$30*(Datos!P14-20))),"")</f>
        <v/>
      </c>
      <c r="G22" s="217" t="str">
        <f>IF(Datos!G14&lt;&gt;"",(Datos!G14/Datos!$C$27)*(1/(1+Datos!$C$30*(Datos!Q14-20))),"")</f>
        <v/>
      </c>
      <c r="H22" s="217" t="str">
        <f>IF(Datos!H14&lt;&gt;"",(Datos!H14/Datos!$C$27)*(1/(1+Datos!$C$30*(Datos!R14-20))),"")</f>
        <v/>
      </c>
      <c r="I22" s="216" t="str">
        <f>IF(Datos!I14&lt;&gt;"",(Datos!I14/Datos!$C$27)*(1/(1+Datos!$C$30*(Datos!S14-20))),"")</f>
        <v/>
      </c>
      <c r="J22" s="218" t="str">
        <f>IF(Datos!J14&lt;&gt;"",(Datos!J14/Datos!$C$27)*(1/(1+Datos!$C$30*(Datos!T14-20))),"")</f>
        <v/>
      </c>
      <c r="K22" s="36"/>
      <c r="L22" s="18">
        <v>625</v>
      </c>
      <c r="M22" s="225" t="str">
        <f>IF(C22&lt;&gt;"",C22-((I22*Configuración!K21+J22*Configuración!K22)/(300)),"")</f>
        <v/>
      </c>
      <c r="N22" s="226" t="str">
        <f>IF(D22&lt;&gt;"",D22-(($I$13*Configuración!$K$14+Resultados!$J$13*Configuración!$K$15)/(300)),"")</f>
        <v/>
      </c>
      <c r="O22" s="226" t="str">
        <f>IF(E22&lt;&gt;"",E22-((I22*Configuración!$K$16+Resultados!J22*Configuración!$K$17)/(300)),"")</f>
        <v/>
      </c>
      <c r="P22" s="226" t="str">
        <f>IF(F22&lt;&gt;"",F22-(($I$13*Configuración!$O$12+Resultados!$J$13*Configuración!$O$13)/(300)),"")</f>
        <v/>
      </c>
      <c r="Q22" s="226" t="str">
        <f>IF(G22&lt;&gt;"",G22-(($I$13*Configuración!$O$14+Resultados!$J$13*Configuración!$O$15)/(300)),"")</f>
        <v/>
      </c>
      <c r="R22" s="227" t="str">
        <f>IF(H22&lt;&gt;"",H22-(($I$13*Configuración!$O$16+Resultados!$J$13*Configuración!$O$17)/(300)),"")</f>
        <v/>
      </c>
    </row>
    <row r="23" spans="2:18">
      <c r="B23" s="32">
        <v>700</v>
      </c>
      <c r="C23" s="216" t="str">
        <f>IF(Datos!C15&lt;&gt;"",(Datos!C15/Datos!$C$27)*(1/(1+Datos!$C$30*(Datos!M15-20))),"")</f>
        <v/>
      </c>
      <c r="D23" s="217" t="str">
        <f>IF(Datos!D15&lt;&gt;"",(Datos!D15/Datos!$C$27)*(1/(1+Datos!$C$30*(Datos!N15-20))),"")</f>
        <v/>
      </c>
      <c r="E23" s="217" t="str">
        <f>IF(Datos!E15&lt;&gt;"",(Datos!E15/Datos!$C$27)*(1/(1+Datos!$C$30*(Datos!O15-20))),"")</f>
        <v/>
      </c>
      <c r="F23" s="217" t="str">
        <f>IF(Datos!F15&lt;&gt;"",(Datos!F15/Datos!$C$27)*(1/(1+Datos!$C$30*(Datos!P15-20))),"")</f>
        <v/>
      </c>
      <c r="G23" s="217" t="str">
        <f>IF(Datos!G15&lt;&gt;"",(Datos!G15/Datos!$C$27)*(1/(1+Datos!$C$30*(Datos!Q15-20))),"")</f>
        <v/>
      </c>
      <c r="H23" s="217" t="str">
        <f>IF(Datos!H15&lt;&gt;"",(Datos!H15/Datos!$C$27)*(1/(1+Datos!$C$30*(Datos!R15-20))),"")</f>
        <v/>
      </c>
      <c r="I23" s="216" t="str">
        <f>IF(Datos!I15&lt;&gt;"",(Datos!I15/Datos!$C$27)*(1/(1+Datos!$C$30*(Datos!S15-20))),"")</f>
        <v/>
      </c>
      <c r="J23" s="218" t="str">
        <f>IF(Datos!J15&lt;&gt;"",(Datos!J15/Datos!$C$27)*(1/(1+Datos!$C$30*(Datos!T15-20))),"")</f>
        <v/>
      </c>
      <c r="K23" s="36"/>
      <c r="L23" s="18">
        <v>700</v>
      </c>
      <c r="M23" s="225" t="str">
        <f>IF(C23&lt;&gt;"",C23-((I23*Configuración!K22+J23*Configuración!K23)/(300)),"")</f>
        <v/>
      </c>
      <c r="N23" s="226" t="str">
        <f>IF(D23&lt;&gt;"",D23-(($I$13*Configuración!$K$14+Resultados!$J$13*Configuración!$K$15)/(300)),"")</f>
        <v/>
      </c>
      <c r="O23" s="226" t="str">
        <f>IF(E23&lt;&gt;"",E23-((I23*Configuración!$K$16+Resultados!J23*Configuración!$K$17)/(300)),"")</f>
        <v/>
      </c>
      <c r="P23" s="226" t="str">
        <f>IF(F23&lt;&gt;"",F23-(($I$13*Configuración!$O$12+Resultados!$J$13*Configuración!$O$13)/(300)),"")</f>
        <v/>
      </c>
      <c r="Q23" s="226" t="str">
        <f>IF(G23&lt;&gt;"",G23-(($I$13*Configuración!$O$14+Resultados!$J$13*Configuración!$O$15)/(300)),"")</f>
        <v/>
      </c>
      <c r="R23" s="227" t="str">
        <f>IF(H23&lt;&gt;"",H23-(($I$13*Configuración!$O$16+Resultados!$J$13*Configuración!$O$17)/(300)),"")</f>
        <v/>
      </c>
    </row>
    <row r="24" spans="2:18">
      <c r="B24" s="32">
        <v>775</v>
      </c>
      <c r="C24" s="216" t="str">
        <f>IF(Datos!C16&lt;&gt;"",(Datos!C16/Datos!$C$27)*(1/(1+Datos!$C$30*(Datos!M16-20))),"")</f>
        <v/>
      </c>
      <c r="D24" s="217" t="str">
        <f>IF(Datos!D16&lt;&gt;"",(Datos!D16/Datos!$C$27)*(1/(1+Datos!$C$30*(Datos!N16-20))),"")</f>
        <v/>
      </c>
      <c r="E24" s="217" t="str">
        <f>IF(Datos!E16&lt;&gt;"",(Datos!E16/Datos!$C$27)*(1/(1+Datos!$C$30*(Datos!O16-20))),"")</f>
        <v/>
      </c>
      <c r="F24" s="217" t="str">
        <f>IF(Datos!F16&lt;&gt;"",(Datos!F16/Datos!$C$27)*(1/(1+Datos!$C$30*(Datos!P16-20))),"")</f>
        <v/>
      </c>
      <c r="G24" s="217" t="str">
        <f>IF(Datos!G16&lt;&gt;"",(Datos!G16/Datos!$C$27)*(1/(1+Datos!$C$30*(Datos!Q16-20))),"")</f>
        <v/>
      </c>
      <c r="H24" s="217" t="str">
        <f>IF(Datos!H16&lt;&gt;"",(Datos!H16/Datos!$C$27)*(1/(1+Datos!$C$30*(Datos!R16-20))),"")</f>
        <v/>
      </c>
      <c r="I24" s="216" t="str">
        <f>IF(Datos!I16&lt;&gt;"",(Datos!I16/Datos!$C$27)*(1/(1+Datos!$C$30*(Datos!S16-20))),"")</f>
        <v/>
      </c>
      <c r="J24" s="218" t="str">
        <f>IF(Datos!J16&lt;&gt;"",(Datos!J16/Datos!$C$27)*(1/(1+Datos!$C$30*(Datos!T16-20))),"")</f>
        <v/>
      </c>
      <c r="K24" s="36"/>
      <c r="L24" s="18">
        <v>775</v>
      </c>
      <c r="M24" s="225" t="str">
        <f>IF(C24&lt;&gt;"",C24-((I24*Configuración!K23+J24*Configuración!K24)/(300)),"")</f>
        <v/>
      </c>
      <c r="N24" s="226" t="str">
        <f>IF(D24&lt;&gt;"",D24-(($I$13*Configuración!$K$14+Resultados!$J$13*Configuración!$K$15)/(300)),"")</f>
        <v/>
      </c>
      <c r="O24" s="226" t="str">
        <f>IF(E24&lt;&gt;"",E24-((I24*Configuración!$K$16+Resultados!J24*Configuración!$K$17)/(300)),"")</f>
        <v/>
      </c>
      <c r="P24" s="226" t="str">
        <f>IF(F24&lt;&gt;"",F24-(($I$13*Configuración!$O$12+Resultados!$J$13*Configuración!$O$13)/(300)),"")</f>
        <v/>
      </c>
      <c r="Q24" s="226" t="str">
        <f>IF(G24&lt;&gt;"",G24-(($I$13*Configuración!$O$14+Resultados!$J$13*Configuración!$O$15)/(300)),"")</f>
        <v/>
      </c>
      <c r="R24" s="227" t="str">
        <f>IF(H24&lt;&gt;"",H24-(($I$13*Configuración!$O$16+Resultados!$J$13*Configuración!$O$17)/(300)),"")</f>
        <v/>
      </c>
    </row>
    <row r="25" spans="2:18">
      <c r="B25" s="32">
        <v>850</v>
      </c>
      <c r="C25" s="216" t="str">
        <f>IF(Datos!C17&lt;&gt;"",(Datos!C17/Datos!$C$27)*(1/(1+Datos!$C$30*(Datos!M17-20))),"")</f>
        <v/>
      </c>
      <c r="D25" s="217" t="str">
        <f>IF(Datos!D17&lt;&gt;"",(Datos!D17/Datos!$C$27)*(1/(1+Datos!$C$30*(Datos!N17-20))),"")</f>
        <v/>
      </c>
      <c r="E25" s="217" t="str">
        <f>IF(Datos!E17&lt;&gt;"",(Datos!E17/Datos!$C$27)*(1/(1+Datos!$C$30*(Datos!O17-20))),"")</f>
        <v/>
      </c>
      <c r="F25" s="217" t="str">
        <f>IF(Datos!F17&lt;&gt;"",(Datos!F17/Datos!$C$27)*(1/(1+Datos!$C$30*(Datos!P17-20))),"")</f>
        <v/>
      </c>
      <c r="G25" s="217" t="str">
        <f>IF(Datos!G17&lt;&gt;"",(Datos!G17/Datos!$C$27)*(1/(1+Datos!$C$30*(Datos!Q17-20))),"")</f>
        <v/>
      </c>
      <c r="H25" s="217" t="str">
        <f>IF(Datos!H17&lt;&gt;"",(Datos!H17/Datos!$C$27)*(1/(1+Datos!$C$30*(Datos!R17-20))),"")</f>
        <v/>
      </c>
      <c r="I25" s="216" t="str">
        <f>IF(Datos!I17&lt;&gt;"",(Datos!I17/Datos!$C$27)*(1/(1+Datos!$C$30*(Datos!S17-20))),"")</f>
        <v/>
      </c>
      <c r="J25" s="218" t="str">
        <f>IF(Datos!J17&lt;&gt;"",(Datos!J17/Datos!$C$27)*(1/(1+Datos!$C$30*(Datos!T17-20))),"")</f>
        <v/>
      </c>
      <c r="K25" s="36"/>
      <c r="L25" s="18">
        <v>850</v>
      </c>
      <c r="M25" s="225" t="str">
        <f>IF(C25&lt;&gt;"",C25-((I25*Configuración!K24+J25*Configuración!K25)/(300)),"")</f>
        <v/>
      </c>
      <c r="N25" s="226" t="str">
        <f>IF(D25&lt;&gt;"",D25-(($I$13*Configuración!$K$14+Resultados!$J$13*Configuración!$K$15)/(300)),"")</f>
        <v/>
      </c>
      <c r="O25" s="226" t="str">
        <f>IF(E25&lt;&gt;"",E25-((I25*Configuración!$K$16+Resultados!J25*Configuración!$K$17)/(300)),"")</f>
        <v/>
      </c>
      <c r="P25" s="226" t="str">
        <f>IF(F25&lt;&gt;"",F25-(($I$13*Configuración!$O$12+Resultados!$J$13*Configuración!$O$13)/(300)),"")</f>
        <v/>
      </c>
      <c r="Q25" s="226" t="str">
        <f>IF(G25&lt;&gt;"",G25-(($I$13*Configuración!$O$14+Resultados!$J$13*Configuración!$O$15)/(300)),"")</f>
        <v/>
      </c>
      <c r="R25" s="227" t="str">
        <f>IF(H25&lt;&gt;"",H25-(($I$13*Configuración!$O$16+Resultados!$J$13*Configuración!$O$17)/(300)),"")</f>
        <v/>
      </c>
    </row>
    <row r="26" spans="2:18">
      <c r="B26" s="32">
        <v>925</v>
      </c>
      <c r="C26" s="216" t="str">
        <f>IF(Datos!C18&lt;&gt;"",(Datos!C18/Datos!$C$27)*(1/(1+Datos!$C$30*(Datos!M18-20))),"")</f>
        <v/>
      </c>
      <c r="D26" s="217" t="str">
        <f>IF(Datos!D18&lt;&gt;"",(Datos!D18/Datos!$C$27)*(1/(1+Datos!$C$30*(Datos!N18-20))),"")</f>
        <v/>
      </c>
      <c r="E26" s="217" t="str">
        <f>IF(Datos!E18&lt;&gt;"",(Datos!E18/Datos!$C$27)*(1/(1+Datos!$C$30*(Datos!O18-20))),"")</f>
        <v/>
      </c>
      <c r="F26" s="217" t="str">
        <f>IF(Datos!F18&lt;&gt;"",(Datos!F18/Datos!$C$27)*(1/(1+Datos!$C$30*(Datos!P18-20))),"")</f>
        <v/>
      </c>
      <c r="G26" s="217" t="str">
        <f>IF(Datos!G18&lt;&gt;"",(Datos!G18/Datos!$C$27)*(1/(1+Datos!$C$30*(Datos!Q18-20))),"")</f>
        <v/>
      </c>
      <c r="H26" s="217" t="str">
        <f>IF(Datos!H18&lt;&gt;"",(Datos!H18/Datos!$C$27)*(1/(1+Datos!$C$30*(Datos!R18-20))),"")</f>
        <v/>
      </c>
      <c r="I26" s="216" t="str">
        <f>IF(Datos!I18&lt;&gt;"",(Datos!I18/Datos!$C$27)*(1/(1+Datos!$C$30*(Datos!S18-20))),"")</f>
        <v/>
      </c>
      <c r="J26" s="218" t="str">
        <f>IF(Datos!J18&lt;&gt;"",(Datos!J18/Datos!$C$27)*(1/(1+Datos!$C$30*(Datos!T18-20))),"")</f>
        <v/>
      </c>
      <c r="K26" s="36"/>
      <c r="L26" s="18">
        <v>925</v>
      </c>
      <c r="M26" s="225" t="str">
        <f>IF(C26&lt;&gt;"",C26-((I26*Configuración!K25+J26*Configuración!K26)/(300)),"")</f>
        <v/>
      </c>
      <c r="N26" s="226" t="str">
        <f>IF(D26&lt;&gt;"",D26-(($I$13*Configuración!$K$14+Resultados!$J$13*Configuración!$K$15)/(300)),"")</f>
        <v/>
      </c>
      <c r="O26" s="226" t="str">
        <f>IF(E26&lt;&gt;"",E26-((I26*Configuración!$K$16+Resultados!J26*Configuración!$K$17)/(300)),"")</f>
        <v/>
      </c>
      <c r="P26" s="226" t="str">
        <f>IF(F26&lt;&gt;"",F26-(($I$13*Configuración!$O$12+Resultados!$J$13*Configuración!$O$13)/(300)),"")</f>
        <v/>
      </c>
      <c r="Q26" s="226" t="str">
        <f>IF(G26&lt;&gt;"",G26-(($I$13*Configuración!$O$14+Resultados!$J$13*Configuración!$O$15)/(300)),"")</f>
        <v/>
      </c>
      <c r="R26" s="227" t="str">
        <f>IF(H26&lt;&gt;"",H26-(($I$13*Configuración!$O$16+Resultados!$J$13*Configuración!$O$17)/(300)),"")</f>
        <v/>
      </c>
    </row>
    <row r="27" spans="2:18">
      <c r="B27" s="33">
        <v>1000</v>
      </c>
      <c r="C27" s="219" t="str">
        <f>IF(Datos!C19&lt;&gt;"",(Datos!C19/Datos!$C$27)*(1/(1+Datos!$C$30*(Datos!M19-20))),"")</f>
        <v/>
      </c>
      <c r="D27" s="220" t="str">
        <f>IF(Datos!D19&lt;&gt;"",(Datos!D19/Datos!$C$27)*(1/(1+Datos!$C$30*(Datos!N19-20))),"")</f>
        <v/>
      </c>
      <c r="E27" s="220" t="str">
        <f>IF(Datos!E19&lt;&gt;"",(Datos!E19/Datos!$C$27)*(1/(1+Datos!$C$30*(Datos!O19-20))),"")</f>
        <v/>
      </c>
      <c r="F27" s="220" t="str">
        <f>IF(Datos!F19&lt;&gt;"",(Datos!F19/Datos!$C$27)*(1/(1+Datos!$C$30*(Datos!P19-20))),"")</f>
        <v/>
      </c>
      <c r="G27" s="220" t="str">
        <f>IF(Datos!G19&lt;&gt;"",(Datos!G19/Datos!$C$27)*(1/(1+Datos!$C$30*(Datos!Q19-20))),"")</f>
        <v/>
      </c>
      <c r="H27" s="220" t="str">
        <f>IF(Datos!H19&lt;&gt;"",(Datos!H19/Datos!$C$27)*(1/(1+Datos!$C$30*(Datos!R19-20))),"")</f>
        <v/>
      </c>
      <c r="I27" s="219" t="str">
        <f>IF(Datos!I19&lt;&gt;"",(Datos!I19/Datos!$C$27)*(1/(1+Datos!$C$30*(Datos!S19-20))),"")</f>
        <v/>
      </c>
      <c r="J27" s="221" t="str">
        <f>IF(Datos!J19&lt;&gt;"",(Datos!J19/Datos!$C$27)*(1/(1+Datos!$C$30*(Datos!T19-20))),"")</f>
        <v/>
      </c>
      <c r="K27" s="36"/>
      <c r="L27" s="19">
        <v>1000</v>
      </c>
      <c r="M27" s="228" t="str">
        <f>IF(C27&lt;&gt;"",C27-((I27*Configuración!K26+J27*Configuración!K27)/(300)),"")</f>
        <v/>
      </c>
      <c r="N27" s="229" t="str">
        <f>IF(D27&lt;&gt;"",D27-(($I$13*Configuración!$K$14+Resultados!$J$13*Configuración!$K$15)/(300)),"")</f>
        <v/>
      </c>
      <c r="O27" s="229" t="str">
        <f>IF(E27&lt;&gt;"",E27-((I27*Configuración!$K$16+Resultados!J27*Configuración!$K$17)/(300)),"")</f>
        <v/>
      </c>
      <c r="P27" s="229" t="str">
        <f>IF(F27&lt;&gt;"",F27-(($I$13*Configuración!$O$12+Resultados!$J$13*Configuración!$O$13)/(300)),"")</f>
        <v/>
      </c>
      <c r="Q27" s="229" t="str">
        <f>IF(G27&lt;&gt;"",G27-(($I$13*Configuración!$O$14+Resultados!$J$13*Configuración!$O$15)/(300)),"")</f>
        <v/>
      </c>
      <c r="R27" s="230" t="str">
        <f>IF(H27&lt;&gt;"",H27-(($I$13*Configuración!$O$16+Resultados!$J$13*Configuración!$O$17)/(300)),"")</f>
        <v/>
      </c>
    </row>
    <row r="28" spans="2:18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9"/>
      <c r="M28" s="410" t="s">
        <v>194</v>
      </c>
      <c r="N28" s="411"/>
      <c r="O28" s="411"/>
      <c r="P28" s="411"/>
      <c r="Q28" s="411"/>
      <c r="R28" s="412"/>
    </row>
    <row r="29" spans="2:18" ht="16"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24" t="s">
        <v>63</v>
      </c>
      <c r="N29" s="22" t="s">
        <v>64</v>
      </c>
      <c r="O29" s="22" t="s">
        <v>65</v>
      </c>
      <c r="P29" s="22" t="s">
        <v>66</v>
      </c>
      <c r="Q29" s="22" t="s">
        <v>67</v>
      </c>
      <c r="R29" s="34" t="s">
        <v>68</v>
      </c>
    </row>
    <row r="30" spans="2:18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242" t="e">
        <f>AVERAGE(M17:M27)</f>
        <v>#DIV/0!</v>
      </c>
      <c r="N30" s="243" t="e">
        <f t="shared" ref="N30:R30" si="0">AVERAGE(N17:N27)</f>
        <v>#DIV/0!</v>
      </c>
      <c r="O30" s="243" t="e">
        <f t="shared" si="0"/>
        <v>#DIV/0!</v>
      </c>
      <c r="P30" s="243" t="e">
        <f t="shared" si="0"/>
        <v>#DIV/0!</v>
      </c>
      <c r="Q30" s="243" t="e">
        <f t="shared" si="0"/>
        <v>#DIV/0!</v>
      </c>
      <c r="R30" s="244" t="e">
        <f t="shared" si="0"/>
        <v>#DIV/0!</v>
      </c>
    </row>
    <row r="31" spans="2:18" ht="15" thickBot="1">
      <c r="B31" s="41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40"/>
    </row>
    <row r="32" spans="2:18" s="51" customFormat="1" ht="15" thickBot="1"/>
    <row r="33" spans="2:18">
      <c r="B33" s="423" t="s">
        <v>127</v>
      </c>
      <c r="C33" s="424"/>
      <c r="D33" s="424"/>
      <c r="E33" s="424"/>
      <c r="F33" s="424"/>
      <c r="G33" s="424"/>
      <c r="H33" s="424"/>
      <c r="I33" s="424"/>
      <c r="J33" s="424"/>
      <c r="K33" s="424"/>
      <c r="L33" s="424"/>
      <c r="M33" s="424"/>
      <c r="N33" s="424"/>
      <c r="O33" s="424"/>
      <c r="P33" s="424"/>
      <c r="Q33" s="424"/>
      <c r="R33" s="425"/>
    </row>
    <row r="34" spans="2:18"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7"/>
    </row>
    <row r="35" spans="2:18">
      <c r="B35" s="413" t="s">
        <v>69</v>
      </c>
      <c r="C35" s="407"/>
      <c r="D35" s="407"/>
      <c r="E35" s="407"/>
      <c r="F35" s="407"/>
      <c r="G35" s="407"/>
      <c r="H35" s="408"/>
      <c r="I35" s="36"/>
      <c r="J35" s="36"/>
      <c r="K35" s="36"/>
      <c r="L35" s="406" t="s">
        <v>78</v>
      </c>
      <c r="M35" s="407"/>
      <c r="N35" s="407"/>
      <c r="O35" s="407"/>
      <c r="P35" s="407"/>
      <c r="Q35" s="407"/>
      <c r="R35" s="409"/>
    </row>
    <row r="36" spans="2:18" ht="16">
      <c r="B36" s="45" t="s">
        <v>58</v>
      </c>
      <c r="C36" s="7" t="e">
        <f>AVERAGE(M13:R13)</f>
        <v>#VALUE!</v>
      </c>
      <c r="D36" s="434" t="s">
        <v>61</v>
      </c>
      <c r="E36" s="434"/>
      <c r="F36" s="434"/>
      <c r="G36" s="434"/>
      <c r="H36" s="434"/>
      <c r="I36" s="36"/>
      <c r="J36" s="36"/>
      <c r="K36" s="36"/>
      <c r="L36" s="9" t="s">
        <v>39</v>
      </c>
      <c r="M36" s="10" t="s">
        <v>40</v>
      </c>
      <c r="N36" s="10" t="s">
        <v>41</v>
      </c>
      <c r="O36" s="10" t="s">
        <v>42</v>
      </c>
      <c r="P36" s="10" t="s">
        <v>43</v>
      </c>
      <c r="Q36" s="10" t="s">
        <v>44</v>
      </c>
      <c r="R36" s="46" t="s">
        <v>45</v>
      </c>
    </row>
    <row r="37" spans="2:18" ht="16">
      <c r="B37" s="45" t="s">
        <v>59</v>
      </c>
      <c r="C37" s="7" t="e">
        <f>STDEVA(M13:R13)</f>
        <v>#VALUE!</v>
      </c>
      <c r="D37" s="434" t="s">
        <v>62</v>
      </c>
      <c r="E37" s="434"/>
      <c r="F37" s="434"/>
      <c r="G37" s="434"/>
      <c r="H37" s="434"/>
      <c r="I37" s="36"/>
      <c r="J37" s="36"/>
      <c r="K37" s="36"/>
      <c r="L37" s="15">
        <v>250</v>
      </c>
      <c r="M37" s="245" t="str">
        <f>IF(M17&lt;&gt;"",M17/$M$13,"")</f>
        <v/>
      </c>
      <c r="N37" s="246" t="str">
        <f>IF(N17&lt;&gt;"",N17/$N$13,"")</f>
        <v/>
      </c>
      <c r="O37" s="246" t="str">
        <f>IF(O17&lt;&gt;"",O17/$O$13,"")</f>
        <v/>
      </c>
      <c r="P37" s="246" t="str">
        <f>IF(P17&lt;&gt;"",P17/$P$13,"")</f>
        <v/>
      </c>
      <c r="Q37" s="246" t="str">
        <f>IF(Q17&lt;&gt;"",Q17/$Q$13,"")</f>
        <v/>
      </c>
      <c r="R37" s="247" t="str">
        <f>IF(R17&lt;&gt;"",R17/$R$13,"")</f>
        <v/>
      </c>
    </row>
    <row r="38" spans="2:18">
      <c r="B38" s="45" t="s">
        <v>60</v>
      </c>
      <c r="C38" s="14" t="e">
        <f>(1/(6^(1/2)))*(C37/C36)*Datos!$C$33</f>
        <v>#VALUE!</v>
      </c>
      <c r="D38" s="377" t="s">
        <v>100</v>
      </c>
      <c r="E38" s="378"/>
      <c r="F38" s="378"/>
      <c r="G38" s="378"/>
      <c r="H38" s="379"/>
      <c r="I38" s="36"/>
      <c r="J38" s="36"/>
      <c r="K38" s="36"/>
      <c r="L38" s="15">
        <v>325</v>
      </c>
      <c r="M38" s="245" t="str">
        <f t="shared" ref="M38:M47" si="1">IF(M18&lt;&gt;"",M18/$M$13,"")</f>
        <v/>
      </c>
      <c r="N38" s="246" t="str">
        <f t="shared" ref="N38:N47" si="2">IF(N18&lt;&gt;"",N18/$N$13,"")</f>
        <v/>
      </c>
      <c r="O38" s="246" t="str">
        <f t="shared" ref="O38:O47" si="3">IF(O18&lt;&gt;"",O18/$O$13,"")</f>
        <v/>
      </c>
      <c r="P38" s="246" t="str">
        <f t="shared" ref="P38:P47" si="4">IF(P18&lt;&gt;"",P18/$P$13,"")</f>
        <v/>
      </c>
      <c r="Q38" s="246" t="str">
        <f t="shared" ref="Q38:Q47" si="5">IF(Q18&lt;&gt;"",Q18/$Q$13,"")</f>
        <v/>
      </c>
      <c r="R38" s="247" t="str">
        <f t="shared" ref="R38:R47" si="6">IF(R18&lt;&gt;"",R18/$R$13,"")</f>
        <v/>
      </c>
    </row>
    <row r="39" spans="2:18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15">
        <v>400</v>
      </c>
      <c r="M39" s="245" t="str">
        <f t="shared" si="1"/>
        <v/>
      </c>
      <c r="N39" s="246" t="str">
        <f t="shared" si="2"/>
        <v/>
      </c>
      <c r="O39" s="246" t="str">
        <f t="shared" si="3"/>
        <v/>
      </c>
      <c r="P39" s="246" t="str">
        <f t="shared" si="4"/>
        <v/>
      </c>
      <c r="Q39" s="246" t="str">
        <f t="shared" si="5"/>
        <v/>
      </c>
      <c r="R39" s="247" t="str">
        <f t="shared" si="6"/>
        <v/>
      </c>
    </row>
    <row r="40" spans="2:18">
      <c r="B40" s="413" t="s">
        <v>150</v>
      </c>
      <c r="C40" s="407"/>
      <c r="D40" s="407"/>
      <c r="E40" s="407"/>
      <c r="F40" s="407"/>
      <c r="G40" s="407"/>
      <c r="H40" s="408"/>
      <c r="I40" s="36"/>
      <c r="J40" s="36"/>
      <c r="K40" s="36"/>
      <c r="L40" s="15">
        <v>475</v>
      </c>
      <c r="M40" s="245" t="str">
        <f t="shared" si="1"/>
        <v/>
      </c>
      <c r="N40" s="246" t="str">
        <f t="shared" si="2"/>
        <v/>
      </c>
      <c r="O40" s="246" t="str">
        <f t="shared" si="3"/>
        <v/>
      </c>
      <c r="P40" s="246" t="str">
        <f t="shared" si="4"/>
        <v/>
      </c>
      <c r="Q40" s="246" t="str">
        <f t="shared" si="5"/>
        <v/>
      </c>
      <c r="R40" s="247" t="str">
        <f t="shared" si="6"/>
        <v/>
      </c>
    </row>
    <row r="41" spans="2:18" ht="15">
      <c r="B41" s="45" t="s">
        <v>70</v>
      </c>
      <c r="C41" s="7" t="e">
        <f>AVERAGE(M30:R30)</f>
        <v>#DIV/0!</v>
      </c>
      <c r="D41" s="434" t="s">
        <v>195</v>
      </c>
      <c r="E41" s="434"/>
      <c r="F41" s="434"/>
      <c r="G41" s="434"/>
      <c r="H41" s="434"/>
      <c r="I41" s="36"/>
      <c r="J41" s="36"/>
      <c r="K41" s="36"/>
      <c r="L41" s="15">
        <v>550</v>
      </c>
      <c r="M41" s="245" t="str">
        <f t="shared" si="1"/>
        <v/>
      </c>
      <c r="N41" s="246" t="str">
        <f t="shared" si="2"/>
        <v/>
      </c>
      <c r="O41" s="246" t="str">
        <f t="shared" si="3"/>
        <v/>
      </c>
      <c r="P41" s="246" t="str">
        <f t="shared" si="4"/>
        <v/>
      </c>
      <c r="Q41" s="246" t="str">
        <f t="shared" si="5"/>
        <v/>
      </c>
      <c r="R41" s="247" t="str">
        <f t="shared" si="6"/>
        <v/>
      </c>
    </row>
    <row r="42" spans="2:18" ht="15">
      <c r="B42" s="47" t="s">
        <v>71</v>
      </c>
      <c r="C42" s="7" t="e">
        <f>STDEVA(M30:R30)</f>
        <v>#DIV/0!</v>
      </c>
      <c r="D42" s="434" t="s">
        <v>62</v>
      </c>
      <c r="E42" s="434"/>
      <c r="F42" s="434"/>
      <c r="G42" s="434"/>
      <c r="H42" s="434"/>
      <c r="I42" s="36"/>
      <c r="J42" s="36"/>
      <c r="K42" s="36"/>
      <c r="L42" s="15">
        <v>625</v>
      </c>
      <c r="M42" s="245" t="str">
        <f t="shared" si="1"/>
        <v/>
      </c>
      <c r="N42" s="246" t="str">
        <f t="shared" si="2"/>
        <v/>
      </c>
      <c r="O42" s="246" t="str">
        <f t="shared" si="3"/>
        <v/>
      </c>
      <c r="P42" s="246" t="str">
        <f t="shared" si="4"/>
        <v/>
      </c>
      <c r="Q42" s="246" t="str">
        <f t="shared" si="5"/>
        <v/>
      </c>
      <c r="R42" s="247" t="str">
        <f t="shared" si="6"/>
        <v/>
      </c>
    </row>
    <row r="43" spans="2:18">
      <c r="B43" s="45" t="s">
        <v>72</v>
      </c>
      <c r="C43" s="14" t="e">
        <f>(1/(6^(1/2)))*(C42/C41)*Datos!$C$33</f>
        <v>#DIV/0!</v>
      </c>
      <c r="D43" s="434" t="s">
        <v>101</v>
      </c>
      <c r="E43" s="434"/>
      <c r="F43" s="434"/>
      <c r="G43" s="434"/>
      <c r="H43" s="434"/>
      <c r="I43" s="39"/>
      <c r="J43" s="36"/>
      <c r="K43" s="36"/>
      <c r="L43" s="15">
        <v>700</v>
      </c>
      <c r="M43" s="245" t="str">
        <f t="shared" si="1"/>
        <v/>
      </c>
      <c r="N43" s="246" t="str">
        <f t="shared" si="2"/>
        <v/>
      </c>
      <c r="O43" s="246" t="str">
        <f t="shared" si="3"/>
        <v/>
      </c>
      <c r="P43" s="246" t="str">
        <f t="shared" si="4"/>
        <v/>
      </c>
      <c r="Q43" s="246" t="str">
        <f t="shared" si="5"/>
        <v/>
      </c>
      <c r="R43" s="247" t="str">
        <f t="shared" si="6"/>
        <v/>
      </c>
    </row>
    <row r="44" spans="2:18">
      <c r="B44" s="35"/>
      <c r="C44" s="36"/>
      <c r="D44" s="36"/>
      <c r="E44" s="36"/>
      <c r="F44" s="36"/>
      <c r="G44" s="36"/>
      <c r="H44" s="36"/>
      <c r="I44" s="49"/>
      <c r="J44" s="49"/>
      <c r="K44" s="36"/>
      <c r="L44" s="15">
        <v>775</v>
      </c>
      <c r="M44" s="245" t="str">
        <f t="shared" si="1"/>
        <v/>
      </c>
      <c r="N44" s="246" t="str">
        <f t="shared" si="2"/>
        <v/>
      </c>
      <c r="O44" s="246" t="str">
        <f t="shared" si="3"/>
        <v/>
      </c>
      <c r="P44" s="246" t="str">
        <f t="shared" si="4"/>
        <v/>
      </c>
      <c r="Q44" s="246" t="str">
        <f t="shared" si="5"/>
        <v/>
      </c>
      <c r="R44" s="247" t="str">
        <f t="shared" si="6"/>
        <v/>
      </c>
    </row>
    <row r="45" spans="2:18">
      <c r="B45" s="413" t="s">
        <v>77</v>
      </c>
      <c r="C45" s="407"/>
      <c r="D45" s="407"/>
      <c r="E45" s="407"/>
      <c r="F45" s="407"/>
      <c r="G45" s="407"/>
      <c r="H45" s="408"/>
      <c r="I45" s="36"/>
      <c r="J45" s="36"/>
      <c r="K45" s="36"/>
      <c r="L45" s="15">
        <v>850</v>
      </c>
      <c r="M45" s="245" t="str">
        <f t="shared" si="1"/>
        <v/>
      </c>
      <c r="N45" s="246" t="str">
        <f t="shared" si="2"/>
        <v/>
      </c>
      <c r="O45" s="246" t="str">
        <f t="shared" si="3"/>
        <v/>
      </c>
      <c r="P45" s="246" t="str">
        <f t="shared" si="4"/>
        <v/>
      </c>
      <c r="Q45" s="246" t="str">
        <f t="shared" si="5"/>
        <v/>
      </c>
      <c r="R45" s="247" t="str">
        <f t="shared" si="6"/>
        <v/>
      </c>
    </row>
    <row r="46" spans="2:18">
      <c r="B46" s="30"/>
      <c r="C46" s="23" t="s">
        <v>40</v>
      </c>
      <c r="D46" s="20" t="s">
        <v>41</v>
      </c>
      <c r="E46" s="20" t="s">
        <v>42</v>
      </c>
      <c r="F46" s="20" t="s">
        <v>43</v>
      </c>
      <c r="G46" s="20" t="s">
        <v>44</v>
      </c>
      <c r="H46" s="21" t="s">
        <v>45</v>
      </c>
      <c r="I46" s="36"/>
      <c r="J46" s="36"/>
      <c r="K46" s="36"/>
      <c r="L46" s="15">
        <v>925</v>
      </c>
      <c r="M46" s="245" t="str">
        <f t="shared" si="1"/>
        <v/>
      </c>
      <c r="N46" s="246" t="str">
        <f t="shared" si="2"/>
        <v/>
      </c>
      <c r="O46" s="246" t="str">
        <f t="shared" si="3"/>
        <v/>
      </c>
      <c r="P46" s="246" t="str">
        <f t="shared" si="4"/>
        <v/>
      </c>
      <c r="Q46" s="246" t="str">
        <f t="shared" si="5"/>
        <v/>
      </c>
      <c r="R46" s="247" t="str">
        <f t="shared" si="6"/>
        <v/>
      </c>
    </row>
    <row r="47" spans="2:18">
      <c r="B47" s="73" t="s">
        <v>73</v>
      </c>
      <c r="C47" s="222">
        <f t="shared" ref="C47:H47" si="7">MAX(M17:M27)</f>
        <v>0</v>
      </c>
      <c r="D47" s="223">
        <f t="shared" si="7"/>
        <v>0</v>
      </c>
      <c r="E47" s="223">
        <f t="shared" si="7"/>
        <v>0</v>
      </c>
      <c r="F47" s="223">
        <f t="shared" si="7"/>
        <v>0</v>
      </c>
      <c r="G47" s="223">
        <f t="shared" si="7"/>
        <v>0</v>
      </c>
      <c r="H47" s="248">
        <f t="shared" si="7"/>
        <v>0</v>
      </c>
      <c r="I47" s="36"/>
      <c r="J47" s="36"/>
      <c r="K47" s="36"/>
      <c r="L47" s="15">
        <v>1000</v>
      </c>
      <c r="M47" s="245" t="str">
        <f t="shared" si="1"/>
        <v/>
      </c>
      <c r="N47" s="246" t="str">
        <f t="shared" si="2"/>
        <v/>
      </c>
      <c r="O47" s="246" t="str">
        <f t="shared" si="3"/>
        <v/>
      </c>
      <c r="P47" s="246" t="str">
        <f t="shared" si="4"/>
        <v/>
      </c>
      <c r="Q47" s="246" t="str">
        <f t="shared" si="5"/>
        <v/>
      </c>
      <c r="R47" s="247" t="str">
        <f t="shared" si="6"/>
        <v/>
      </c>
    </row>
    <row r="48" spans="2:18">
      <c r="B48" s="74" t="s">
        <v>74</v>
      </c>
      <c r="C48" s="225">
        <f t="shared" ref="C48:H48" si="8">MIN(M17:M27)</f>
        <v>0</v>
      </c>
      <c r="D48" s="226">
        <f t="shared" si="8"/>
        <v>0</v>
      </c>
      <c r="E48" s="226">
        <f t="shared" si="8"/>
        <v>0</v>
      </c>
      <c r="F48" s="226">
        <f t="shared" si="8"/>
        <v>0</v>
      </c>
      <c r="G48" s="226">
        <f t="shared" si="8"/>
        <v>0</v>
      </c>
      <c r="H48" s="249">
        <f t="shared" si="8"/>
        <v>0</v>
      </c>
      <c r="I48" s="36"/>
      <c r="J48" s="36"/>
      <c r="K48" s="36"/>
      <c r="L48" s="435" t="s">
        <v>128</v>
      </c>
      <c r="M48" s="436"/>
      <c r="N48" s="436"/>
      <c r="O48" s="436"/>
      <c r="P48" s="436"/>
      <c r="Q48" s="436"/>
      <c r="R48" s="437"/>
    </row>
    <row r="49" spans="1:18">
      <c r="B49" s="75" t="s">
        <v>75</v>
      </c>
      <c r="C49" s="250">
        <f>C47-C48</f>
        <v>0</v>
      </c>
      <c r="D49" s="251">
        <f t="shared" ref="D49:H49" si="9">D47-D48</f>
        <v>0</v>
      </c>
      <c r="E49" s="251">
        <f t="shared" si="9"/>
        <v>0</v>
      </c>
      <c r="F49" s="251">
        <f t="shared" si="9"/>
        <v>0</v>
      </c>
      <c r="G49" s="251">
        <f t="shared" si="9"/>
        <v>0</v>
      </c>
      <c r="H49" s="252">
        <f t="shared" si="9"/>
        <v>0</v>
      </c>
      <c r="I49" s="36"/>
      <c r="J49" s="36"/>
      <c r="K49" s="36"/>
      <c r="L49" s="431" t="s">
        <v>129</v>
      </c>
      <c r="M49" s="432"/>
      <c r="N49" s="432"/>
      <c r="O49" s="432"/>
      <c r="P49" s="432"/>
      <c r="Q49" s="432"/>
      <c r="R49" s="433"/>
    </row>
    <row r="50" spans="1:18">
      <c r="B50" s="48" t="s">
        <v>196</v>
      </c>
      <c r="C50" s="253" t="e">
        <f>C49/M30*100</f>
        <v>#DIV/0!</v>
      </c>
      <c r="D50" s="254" t="e">
        <f>D49/N30*100</f>
        <v>#DIV/0!</v>
      </c>
      <c r="E50" s="254" t="e">
        <f>E49/O30*100</f>
        <v>#DIV/0!</v>
      </c>
      <c r="F50" s="254" t="e">
        <f>F49/P30*100</f>
        <v>#DIV/0!</v>
      </c>
      <c r="G50" s="254" t="e">
        <f t="shared" ref="G50" si="10">G49/Q30</f>
        <v>#DIV/0!</v>
      </c>
      <c r="H50" s="255" t="e">
        <f>H49/R30*100</f>
        <v>#DIV/0!</v>
      </c>
      <c r="I50" s="36"/>
      <c r="J50" s="36"/>
      <c r="K50" s="36"/>
      <c r="L50" s="36"/>
      <c r="M50" s="36"/>
      <c r="N50" s="36"/>
      <c r="O50" s="36"/>
      <c r="P50" s="36"/>
      <c r="Q50" s="36"/>
      <c r="R50" s="37"/>
    </row>
    <row r="51" spans="1:18">
      <c r="B51" s="35"/>
      <c r="C51" s="438" t="s">
        <v>102</v>
      </c>
      <c r="D51" s="439"/>
      <c r="E51" s="439"/>
      <c r="F51" s="439"/>
      <c r="G51" s="439"/>
      <c r="H51" s="440"/>
      <c r="I51" s="36"/>
      <c r="J51" s="36"/>
      <c r="K51" s="36"/>
      <c r="L51" s="36"/>
      <c r="M51" s="36"/>
      <c r="N51" s="36"/>
      <c r="O51" s="36"/>
      <c r="P51" s="36"/>
      <c r="Q51" s="36"/>
      <c r="R51" s="37"/>
    </row>
    <row r="52" spans="1:18" ht="15" thickBot="1">
      <c r="B52" s="41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40"/>
    </row>
    <row r="53" spans="1:18" s="51" customFormat="1"/>
    <row r="54" spans="1:18" s="51" customFormat="1" ht="15" thickBot="1">
      <c r="A54" s="39"/>
    </row>
    <row r="55" spans="1:18" ht="19" thickBot="1">
      <c r="B55" s="428" t="s">
        <v>46</v>
      </c>
      <c r="C55" s="429"/>
      <c r="D55" s="429"/>
      <c r="E55" s="429"/>
      <c r="F55" s="429"/>
      <c r="G55" s="429"/>
      <c r="H55" s="429"/>
      <c r="I55" s="429"/>
      <c r="J55" s="429"/>
      <c r="K55" s="429"/>
      <c r="L55" s="429"/>
      <c r="M55" s="429"/>
      <c r="N55" s="429"/>
      <c r="O55" s="429"/>
      <c r="P55" s="429"/>
      <c r="Q55" s="429"/>
      <c r="R55" s="430"/>
    </row>
    <row r="56" spans="1:18" s="51" customFormat="1" ht="15" thickBot="1"/>
    <row r="57" spans="1:18" ht="16">
      <c r="B57" s="445" t="s">
        <v>86</v>
      </c>
      <c r="C57" s="446"/>
      <c r="D57" s="446"/>
      <c r="E57" s="446"/>
      <c r="F57" s="446"/>
      <c r="G57" s="446"/>
      <c r="H57" s="447"/>
      <c r="I57" s="50"/>
      <c r="J57" s="50"/>
      <c r="K57" s="50"/>
      <c r="L57" s="452" t="s">
        <v>87</v>
      </c>
      <c r="M57" s="446"/>
      <c r="N57" s="446"/>
      <c r="O57" s="446"/>
      <c r="P57" s="446"/>
      <c r="Q57" s="446"/>
      <c r="R57" s="453"/>
    </row>
    <row r="58" spans="1:18" ht="16">
      <c r="B58" s="30" t="s">
        <v>39</v>
      </c>
      <c r="C58" s="23" t="s">
        <v>79</v>
      </c>
      <c r="D58" s="20" t="s">
        <v>80</v>
      </c>
      <c r="E58" s="20" t="s">
        <v>81</v>
      </c>
      <c r="F58" s="20" t="s">
        <v>82</v>
      </c>
      <c r="G58" s="20" t="s">
        <v>83</v>
      </c>
      <c r="H58" s="21" t="s">
        <v>84</v>
      </c>
      <c r="I58" s="36"/>
      <c r="J58" s="36"/>
      <c r="K58" s="36"/>
      <c r="L58" s="13" t="s">
        <v>88</v>
      </c>
      <c r="M58" s="297">
        <f>MAX(Datos!M23:M33)</f>
        <v>0</v>
      </c>
      <c r="N58" s="434" t="s">
        <v>94</v>
      </c>
      <c r="O58" s="434"/>
      <c r="P58" s="434"/>
      <c r="Q58" s="434"/>
      <c r="R58" s="448"/>
    </row>
    <row r="59" spans="1:18" ht="16">
      <c r="B59" s="32">
        <v>250</v>
      </c>
      <c r="C59" s="285">
        <f>IF(Datos!M23&lt;&gt;"",Datos!$S23-Datos!M23,"")</f>
        <v>0</v>
      </c>
      <c r="D59" s="286">
        <f>IF(Datos!N23&lt;&gt;"",Datos!$S23-Datos!N23,"")</f>
        <v>0</v>
      </c>
      <c r="E59" s="286">
        <f>IF(Datos!O23&lt;&gt;"",Datos!$S23-Datos!O23,"")</f>
        <v>0</v>
      </c>
      <c r="F59" s="286">
        <f>IF(Datos!P23&lt;&gt;"",Datos!$S23-Datos!P23,"")</f>
        <v>0</v>
      </c>
      <c r="G59" s="286">
        <f>IF(Datos!Q23&lt;&gt;"",Datos!$S23-Datos!Q23,"")</f>
        <v>0</v>
      </c>
      <c r="H59" s="287">
        <f>IF(Datos!R23&lt;&gt;"",Datos!$S23-Datos!R23,"")</f>
        <v>0</v>
      </c>
      <c r="I59" s="36"/>
      <c r="J59" s="36"/>
      <c r="K59" s="36"/>
      <c r="L59" s="13" t="s">
        <v>89</v>
      </c>
      <c r="M59" s="297">
        <f>MAX(Datos!N23:N33)</f>
        <v>0</v>
      </c>
      <c r="N59" s="434" t="s">
        <v>95</v>
      </c>
      <c r="O59" s="434"/>
      <c r="P59" s="434"/>
      <c r="Q59" s="434"/>
      <c r="R59" s="448"/>
    </row>
    <row r="60" spans="1:18" ht="16">
      <c r="B60" s="32">
        <v>325</v>
      </c>
      <c r="C60" s="285">
        <f>IF(Datos!M24&lt;&gt;"",Datos!$S24-Datos!M24,"")</f>
        <v>0</v>
      </c>
      <c r="D60" s="286">
        <f>IF(Datos!N24&lt;&gt;"",Datos!$S24-Datos!N24,"")</f>
        <v>0</v>
      </c>
      <c r="E60" s="286">
        <f>IF(Datos!O24&lt;&gt;"",Datos!$S24-Datos!O24,"")</f>
        <v>0</v>
      </c>
      <c r="F60" s="286">
        <f>IF(Datos!P24&lt;&gt;"",Datos!$S24-Datos!P24,"")</f>
        <v>0</v>
      </c>
      <c r="G60" s="286">
        <f>IF(Datos!Q24&lt;&gt;"",Datos!$S24-Datos!Q24,"")</f>
        <v>0</v>
      </c>
      <c r="H60" s="287">
        <f>IF(Datos!R24&lt;&gt;"",Datos!$S24-Datos!R24,"")</f>
        <v>0</v>
      </c>
      <c r="I60" s="36"/>
      <c r="J60" s="36"/>
      <c r="K60" s="36"/>
      <c r="L60" s="13" t="s">
        <v>90</v>
      </c>
      <c r="M60" s="297">
        <f>MAX(Datos!O23:O33)</f>
        <v>0</v>
      </c>
      <c r="N60" s="434" t="s">
        <v>96</v>
      </c>
      <c r="O60" s="434"/>
      <c r="P60" s="434"/>
      <c r="Q60" s="434"/>
      <c r="R60" s="448"/>
    </row>
    <row r="61" spans="1:18" ht="16">
      <c r="B61" s="32">
        <v>400</v>
      </c>
      <c r="C61" s="285">
        <f>IF(Datos!M25&lt;&gt;"",Datos!$S25-Datos!M25,"")</f>
        <v>0</v>
      </c>
      <c r="D61" s="286">
        <f>IF(Datos!N25&lt;&gt;"",Datos!$S25-Datos!N25,"")</f>
        <v>0</v>
      </c>
      <c r="E61" s="286">
        <f>IF(Datos!O25&lt;&gt;"",Datos!$S25-Datos!O25,"")</f>
        <v>0</v>
      </c>
      <c r="F61" s="286">
        <f>IF(Datos!P25&lt;&gt;"",Datos!$S25-Datos!P25,"")</f>
        <v>0</v>
      </c>
      <c r="G61" s="286">
        <f>IF(Datos!Q25&lt;&gt;"",Datos!$S25-Datos!Q25,"")</f>
        <v>0</v>
      </c>
      <c r="H61" s="287">
        <f>IF(Datos!R25&lt;&gt;"",Datos!$S25-Datos!R25,"")</f>
        <v>0</v>
      </c>
      <c r="I61" s="36"/>
      <c r="J61" s="36"/>
      <c r="K61" s="36"/>
      <c r="L61" s="13" t="s">
        <v>91</v>
      </c>
      <c r="M61" s="297">
        <f>MAX(Datos!P23:P33)</f>
        <v>0</v>
      </c>
      <c r="N61" s="434" t="s">
        <v>97</v>
      </c>
      <c r="O61" s="434"/>
      <c r="P61" s="434"/>
      <c r="Q61" s="434"/>
      <c r="R61" s="448"/>
    </row>
    <row r="62" spans="1:18" ht="16">
      <c r="B62" s="32">
        <v>475</v>
      </c>
      <c r="C62" s="285">
        <f>IF(Datos!M26&lt;&gt;"",Datos!$S26-Datos!M26,"")</f>
        <v>0</v>
      </c>
      <c r="D62" s="286">
        <f>IF(Datos!N26&lt;&gt;"",Datos!$S26-Datos!N26,"")</f>
        <v>0</v>
      </c>
      <c r="E62" s="286">
        <f>IF(Datos!O26&lt;&gt;"",Datos!$S26-Datos!O26,"")</f>
        <v>0</v>
      </c>
      <c r="F62" s="286">
        <f>IF(Datos!P26&lt;&gt;"",Datos!$S26-Datos!P26,"")</f>
        <v>0</v>
      </c>
      <c r="G62" s="286">
        <f>IF(Datos!Q26&lt;&gt;"",Datos!$S26-Datos!Q26,"")</f>
        <v>0</v>
      </c>
      <c r="H62" s="287">
        <f>IF(Datos!R26&lt;&gt;"",Datos!$S26-Datos!R26,"")</f>
        <v>0</v>
      </c>
      <c r="I62" s="36"/>
      <c r="J62" s="36"/>
      <c r="K62" s="36"/>
      <c r="L62" s="13" t="s">
        <v>92</v>
      </c>
      <c r="M62" s="297">
        <f>MAX(Datos!Q23:Q33)</f>
        <v>0</v>
      </c>
      <c r="N62" s="434" t="s">
        <v>98</v>
      </c>
      <c r="O62" s="434"/>
      <c r="P62" s="434"/>
      <c r="Q62" s="434"/>
      <c r="R62" s="448"/>
    </row>
    <row r="63" spans="1:18" ht="16">
      <c r="B63" s="32">
        <v>550</v>
      </c>
      <c r="C63" s="285">
        <f>IF(Datos!M27&lt;&gt;"",Datos!$S27-Datos!M27,"")</f>
        <v>0</v>
      </c>
      <c r="D63" s="286">
        <f>IF(Datos!N27&lt;&gt;"",Datos!$S27-Datos!N27,"")</f>
        <v>0</v>
      </c>
      <c r="E63" s="286">
        <f>IF(Datos!O27&lt;&gt;"",Datos!$S27-Datos!O27,"")</f>
        <v>0</v>
      </c>
      <c r="F63" s="286">
        <f>IF(Datos!P27&lt;&gt;"",Datos!$S27-Datos!P27,"")</f>
        <v>0</v>
      </c>
      <c r="G63" s="286">
        <f>IF(Datos!Q27&lt;&gt;"",Datos!$S27-Datos!Q27,"")</f>
        <v>0</v>
      </c>
      <c r="H63" s="287">
        <f>IF(Datos!R27&lt;&gt;"",Datos!$S27-Datos!R27,"")</f>
        <v>0</v>
      </c>
      <c r="I63" s="36"/>
      <c r="J63" s="36"/>
      <c r="K63" s="36"/>
      <c r="L63" s="13" t="s">
        <v>93</v>
      </c>
      <c r="M63" s="297">
        <f>MAX(Datos!R23:R33)</f>
        <v>0</v>
      </c>
      <c r="N63" s="434" t="s">
        <v>99</v>
      </c>
      <c r="O63" s="434"/>
      <c r="P63" s="434"/>
      <c r="Q63" s="434"/>
      <c r="R63" s="448"/>
    </row>
    <row r="64" spans="1:18" ht="15" customHeight="1">
      <c r="B64" s="32">
        <v>625</v>
      </c>
      <c r="C64" s="285" t="str">
        <f>IF(Datos!M28&lt;&gt;"",Datos!$S28-Datos!M28,"")</f>
        <v/>
      </c>
      <c r="D64" s="286" t="str">
        <f>IF(Datos!N28&lt;&gt;"",Datos!$S28-Datos!N28,"")</f>
        <v/>
      </c>
      <c r="E64" s="286" t="str">
        <f>IF(Datos!O28&lt;&gt;"",Datos!$S28-Datos!O28,"")</f>
        <v/>
      </c>
      <c r="F64" s="286" t="str">
        <f>IF(Datos!P28&lt;&gt;"",Datos!$S28-Datos!P28,"")</f>
        <v/>
      </c>
      <c r="G64" s="286" t="str">
        <f>IF(Datos!Q28&lt;&gt;"",Datos!$S28-Datos!Q28,"")</f>
        <v/>
      </c>
      <c r="H64" s="287" t="str">
        <f>IF(Datos!R28&lt;&gt;"",Datos!$S28-Datos!R28,"")</f>
        <v/>
      </c>
      <c r="I64" s="36"/>
      <c r="J64" s="36"/>
      <c r="K64" s="36"/>
      <c r="L64" s="13" t="s">
        <v>111</v>
      </c>
      <c r="M64" s="297">
        <f>MAX(Datos!S23:S33)</f>
        <v>0</v>
      </c>
      <c r="N64" s="434" t="s">
        <v>131</v>
      </c>
      <c r="O64" s="434"/>
      <c r="P64" s="434"/>
      <c r="Q64" s="434"/>
      <c r="R64" s="448"/>
    </row>
    <row r="65" spans="2:18" ht="16">
      <c r="B65" s="32">
        <v>700</v>
      </c>
      <c r="C65" s="285" t="str">
        <f>IF(Datos!M29&lt;&gt;"",Datos!$S29-Datos!M29,"")</f>
        <v/>
      </c>
      <c r="D65" s="286" t="str">
        <f>IF(Datos!N29&lt;&gt;"",Datos!$S29-Datos!N29,"")</f>
        <v/>
      </c>
      <c r="E65" s="286" t="str">
        <f>IF(Datos!O29&lt;&gt;"",Datos!$S29-Datos!O29,"")</f>
        <v/>
      </c>
      <c r="F65" s="286" t="str">
        <f>IF(Datos!P29&lt;&gt;"",Datos!$S29-Datos!P29,"")</f>
        <v/>
      </c>
      <c r="G65" s="286" t="str">
        <f>IF(Datos!Q29&lt;&gt;"",Datos!$S29-Datos!Q29,"")</f>
        <v/>
      </c>
      <c r="H65" s="287" t="str">
        <f>IF(Datos!R29&lt;&gt;"",Datos!$S29-Datos!R29,"")</f>
        <v/>
      </c>
      <c r="I65" s="36"/>
      <c r="J65" s="36"/>
      <c r="K65" s="36"/>
      <c r="L65" s="449" t="s">
        <v>104</v>
      </c>
      <c r="M65" s="450"/>
      <c r="N65" s="450"/>
      <c r="O65" s="450"/>
      <c r="P65" s="450"/>
      <c r="Q65" s="450"/>
      <c r="R65" s="451"/>
    </row>
    <row r="66" spans="2:18">
      <c r="B66" s="32">
        <v>775</v>
      </c>
      <c r="C66" s="285" t="str">
        <f>IF(Datos!M30&lt;&gt;"",Datos!$S30-Datos!M30,"")</f>
        <v/>
      </c>
      <c r="D66" s="286" t="str">
        <f>IF(Datos!N30&lt;&gt;"",Datos!$S30-Datos!N30,"")</f>
        <v/>
      </c>
      <c r="E66" s="286" t="str">
        <f>IF(Datos!O30&lt;&gt;"",Datos!$S30-Datos!O30,"")</f>
        <v/>
      </c>
      <c r="F66" s="286" t="str">
        <f>IF(Datos!P30&lt;&gt;"",Datos!$S30-Datos!P30,"")</f>
        <v/>
      </c>
      <c r="G66" s="286" t="str">
        <f>IF(Datos!Q30&lt;&gt;"",Datos!$S30-Datos!Q30,"")</f>
        <v/>
      </c>
      <c r="H66" s="287" t="str">
        <f>IF(Datos!R30&lt;&gt;"",Datos!$S30-Datos!R30,"")</f>
        <v/>
      </c>
      <c r="I66" s="36"/>
      <c r="J66" s="36"/>
      <c r="K66" s="36"/>
      <c r="L66" s="36"/>
      <c r="M66" s="36"/>
      <c r="N66" s="36"/>
      <c r="O66" s="36"/>
      <c r="P66" s="36"/>
      <c r="Q66" s="36"/>
      <c r="R66" s="37"/>
    </row>
    <row r="67" spans="2:18">
      <c r="B67" s="32">
        <v>850</v>
      </c>
      <c r="C67" s="285" t="str">
        <f>IF(Datos!M31&lt;&gt;"",Datos!$S31-Datos!M31,"")</f>
        <v/>
      </c>
      <c r="D67" s="286" t="str">
        <f>IF(Datos!N31&lt;&gt;"",Datos!$S31-Datos!N31,"")</f>
        <v/>
      </c>
      <c r="E67" s="286" t="str">
        <f>IF(Datos!O31&lt;&gt;"",Datos!$S31-Datos!O31,"")</f>
        <v/>
      </c>
      <c r="F67" s="286" t="str">
        <f>IF(Datos!P31&lt;&gt;"",Datos!$S31-Datos!P31,"")</f>
        <v/>
      </c>
      <c r="G67" s="286" t="str">
        <f>IF(Datos!Q31&lt;&gt;"",Datos!$S31-Datos!Q31,"")</f>
        <v/>
      </c>
      <c r="H67" s="287" t="str">
        <f>IF(Datos!R31&lt;&gt;"",Datos!$S31-Datos!R31,"")</f>
        <v/>
      </c>
      <c r="I67" s="36"/>
      <c r="J67" s="36"/>
      <c r="K67" s="36"/>
      <c r="L67" s="36"/>
      <c r="M67" s="36"/>
      <c r="N67" s="36"/>
      <c r="O67" s="36"/>
      <c r="P67" s="36"/>
      <c r="Q67" s="36"/>
      <c r="R67" s="37"/>
    </row>
    <row r="68" spans="2:18">
      <c r="B68" s="32">
        <v>925</v>
      </c>
      <c r="C68" s="285" t="str">
        <f>IF(Datos!M32&lt;&gt;"",Datos!$S32-Datos!M32,"")</f>
        <v/>
      </c>
      <c r="D68" s="286" t="str">
        <f>IF(Datos!N32&lt;&gt;"",Datos!$S32-Datos!N32,"")</f>
        <v/>
      </c>
      <c r="E68" s="286" t="str">
        <f>IF(Datos!O32&lt;&gt;"",Datos!$S32-Datos!O32,"")</f>
        <v/>
      </c>
      <c r="F68" s="286" t="str">
        <f>IF(Datos!P32&lt;&gt;"",Datos!$S32-Datos!P32,"")</f>
        <v/>
      </c>
      <c r="G68" s="286" t="str">
        <f>IF(Datos!Q32&lt;&gt;"",Datos!$S32-Datos!Q32,"")</f>
        <v/>
      </c>
      <c r="H68" s="287" t="str">
        <f>IF(Datos!R32&lt;&gt;"",Datos!$S32-Datos!R32,"")</f>
        <v/>
      </c>
      <c r="I68" s="36"/>
      <c r="J68" s="36"/>
      <c r="K68" s="36"/>
      <c r="L68" s="36"/>
      <c r="M68" s="36"/>
      <c r="N68" s="36"/>
      <c r="O68" s="36"/>
      <c r="P68" s="36"/>
      <c r="Q68" s="36"/>
      <c r="R68" s="37"/>
    </row>
    <row r="69" spans="2:18">
      <c r="B69" s="32">
        <v>1000</v>
      </c>
      <c r="C69" s="285" t="str">
        <f>IF(Datos!M33&lt;&gt;"",Datos!$S33-Datos!M33,"")</f>
        <v/>
      </c>
      <c r="D69" s="286" t="str">
        <f>IF(Datos!N33&lt;&gt;"",Datos!$S33-Datos!N33,"")</f>
        <v/>
      </c>
      <c r="E69" s="286" t="str">
        <f>IF(Datos!O33&lt;&gt;"",Datos!$S33-Datos!O33,"")</f>
        <v/>
      </c>
      <c r="F69" s="286" t="str">
        <f>IF(Datos!P33&lt;&gt;"",Datos!$S33-Datos!P33,"")</f>
        <v/>
      </c>
      <c r="G69" s="286" t="str">
        <f>IF(Datos!Q33&lt;&gt;"",Datos!$S33-Datos!Q33,"")</f>
        <v/>
      </c>
      <c r="H69" s="287" t="str">
        <f>IF(Datos!R33&lt;&gt;"",Datos!$S33-Datos!R33,"")</f>
        <v/>
      </c>
      <c r="I69" s="36"/>
      <c r="J69" s="36"/>
      <c r="K69" s="36"/>
      <c r="L69" s="36"/>
      <c r="M69" s="36"/>
      <c r="N69" s="36"/>
      <c r="O69" s="36"/>
      <c r="P69" s="36"/>
      <c r="Q69" s="36"/>
      <c r="R69" s="37"/>
    </row>
    <row r="70" spans="2:18" ht="16">
      <c r="B70" s="30" t="s">
        <v>85</v>
      </c>
      <c r="C70" s="288">
        <f t="shared" ref="C70:H70" si="11">AVERAGE(C59:C69)</f>
        <v>0</v>
      </c>
      <c r="D70" s="289">
        <f t="shared" si="11"/>
        <v>0</v>
      </c>
      <c r="E70" s="289">
        <f t="shared" si="11"/>
        <v>0</v>
      </c>
      <c r="F70" s="289">
        <f t="shared" si="11"/>
        <v>0</v>
      </c>
      <c r="G70" s="289">
        <f t="shared" si="11"/>
        <v>0</v>
      </c>
      <c r="H70" s="290">
        <f t="shared" si="11"/>
        <v>0</v>
      </c>
      <c r="I70" s="36"/>
      <c r="J70" s="36"/>
      <c r="K70" s="36"/>
      <c r="L70" s="36"/>
      <c r="M70" s="36"/>
      <c r="N70" s="36"/>
      <c r="O70" s="36"/>
      <c r="P70" s="36"/>
      <c r="Q70" s="36"/>
      <c r="R70" s="37"/>
    </row>
    <row r="71" spans="2:18">
      <c r="B71" s="81" t="s">
        <v>153</v>
      </c>
      <c r="C71" s="291">
        <f>C70-10</f>
        <v>-10</v>
      </c>
      <c r="D71" s="292">
        <f t="shared" ref="D71:H71" si="12">D70-10</f>
        <v>-10</v>
      </c>
      <c r="E71" s="292">
        <f t="shared" si="12"/>
        <v>-10</v>
      </c>
      <c r="F71" s="292">
        <f t="shared" si="12"/>
        <v>-10</v>
      </c>
      <c r="G71" s="292">
        <f t="shared" si="12"/>
        <v>-10</v>
      </c>
      <c r="H71" s="293">
        <f t="shared" si="12"/>
        <v>-10</v>
      </c>
      <c r="I71" s="36"/>
      <c r="J71" s="36"/>
      <c r="K71" s="36"/>
      <c r="L71" s="36"/>
      <c r="M71" s="36"/>
      <c r="N71" s="36"/>
      <c r="O71" s="36"/>
      <c r="P71" s="36"/>
      <c r="Q71" s="36"/>
      <c r="R71" s="37"/>
    </row>
    <row r="72" spans="2:18">
      <c r="B72" s="82" t="s">
        <v>154</v>
      </c>
      <c r="C72" s="294">
        <f>C70+10</f>
        <v>10</v>
      </c>
      <c r="D72" s="295">
        <f t="shared" ref="D72:H72" si="13">D70+10</f>
        <v>10</v>
      </c>
      <c r="E72" s="295">
        <f t="shared" si="13"/>
        <v>10</v>
      </c>
      <c r="F72" s="295">
        <f t="shared" si="13"/>
        <v>10</v>
      </c>
      <c r="G72" s="295">
        <f t="shared" si="13"/>
        <v>10</v>
      </c>
      <c r="H72" s="296">
        <f t="shared" si="13"/>
        <v>10</v>
      </c>
      <c r="I72" s="36"/>
      <c r="J72" s="36"/>
      <c r="K72" s="36"/>
      <c r="L72" s="36"/>
      <c r="M72" s="36"/>
      <c r="N72" s="36"/>
      <c r="O72" s="36"/>
      <c r="P72" s="36"/>
      <c r="Q72" s="36"/>
      <c r="R72" s="37"/>
    </row>
    <row r="73" spans="2:18">
      <c r="B73" s="30" t="s">
        <v>135</v>
      </c>
      <c r="C73" s="83" t="str">
        <f>IF(AND(C70&gt;=C71,C70&lt;=C72),"OK","NO OK")</f>
        <v>OK</v>
      </c>
      <c r="D73" s="83" t="str">
        <f t="shared" ref="D73:H73" si="14">IF(AND(D70&gt;=D71,D70&lt;=D72),"OK","NO OK")</f>
        <v>OK</v>
      </c>
      <c r="E73" s="83" t="str">
        <f t="shared" si="14"/>
        <v>OK</v>
      </c>
      <c r="F73" s="83" t="str">
        <f t="shared" si="14"/>
        <v>OK</v>
      </c>
      <c r="G73" s="83" t="str">
        <f t="shared" si="14"/>
        <v>OK</v>
      </c>
      <c r="H73" s="84" t="str">
        <f t="shared" si="14"/>
        <v>OK</v>
      </c>
      <c r="I73" s="36"/>
      <c r="J73" s="36"/>
      <c r="K73" s="36"/>
      <c r="L73" s="36"/>
      <c r="M73" s="36"/>
      <c r="N73" s="36"/>
      <c r="O73" s="36"/>
      <c r="P73" s="36"/>
      <c r="Q73" s="36"/>
      <c r="R73" s="37"/>
    </row>
    <row r="74" spans="2:18">
      <c r="B74" s="441" t="s">
        <v>136</v>
      </c>
      <c r="C74" s="442"/>
      <c r="D74" s="442"/>
      <c r="E74" s="442"/>
      <c r="F74" s="442"/>
      <c r="G74" s="442"/>
      <c r="H74" s="443"/>
      <c r="I74" s="36"/>
      <c r="J74" s="36"/>
      <c r="K74" s="36"/>
      <c r="L74" s="36"/>
      <c r="M74" s="36"/>
      <c r="N74" s="36"/>
      <c r="O74" s="36"/>
      <c r="P74" s="36"/>
      <c r="Q74" s="36"/>
      <c r="R74" s="37"/>
    </row>
    <row r="75" spans="2:18" ht="16">
      <c r="B75" s="444" t="s">
        <v>103</v>
      </c>
      <c r="C75" s="342"/>
      <c r="D75" s="342"/>
      <c r="E75" s="342"/>
      <c r="F75" s="342"/>
      <c r="G75" s="342"/>
      <c r="H75" s="343"/>
      <c r="I75" s="36"/>
      <c r="J75" s="36"/>
      <c r="K75" s="36"/>
      <c r="L75" s="36"/>
      <c r="M75" s="36"/>
      <c r="N75" s="36"/>
      <c r="O75" s="36"/>
      <c r="P75" s="36"/>
      <c r="Q75" s="36"/>
      <c r="R75" s="37"/>
    </row>
    <row r="76" spans="2:18" ht="15" thickBot="1">
      <c r="B76" s="41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40"/>
    </row>
    <row r="77" spans="2:18" s="51" customFormat="1"/>
    <row r="78" spans="2:18" s="51" customFormat="1"/>
    <row r="79" spans="2:18" s="51" customFormat="1"/>
    <row r="80" spans="2:18" s="51" customFormat="1"/>
    <row r="81" s="51" customFormat="1"/>
    <row r="82" s="51" customFormat="1"/>
    <row r="83" s="51" customFormat="1"/>
    <row r="84" s="51" customFormat="1"/>
    <row r="85" s="51" customFormat="1"/>
    <row r="86" s="51" customFormat="1"/>
    <row r="87" s="51" customFormat="1"/>
    <row r="88" s="51" customFormat="1"/>
    <row r="89" s="51" customFormat="1"/>
    <row r="90" s="51" customFormat="1"/>
    <row r="91" s="51" customFormat="1"/>
    <row r="92" s="51" customFormat="1"/>
    <row r="93" s="51" customFormat="1"/>
    <row r="94" s="51" customFormat="1"/>
    <row r="95" s="51" customFormat="1"/>
    <row r="96" s="51" customFormat="1"/>
    <row r="97" s="51" customFormat="1"/>
    <row r="98" s="51" customFormat="1"/>
    <row r="99" s="51" customFormat="1"/>
    <row r="100" s="51" customFormat="1"/>
    <row r="101" s="51" customFormat="1"/>
    <row r="102" s="51" customFormat="1"/>
    <row r="103" s="51" customFormat="1"/>
    <row r="104" s="51" customFormat="1"/>
    <row r="105" s="51" customFormat="1"/>
    <row r="106" s="51" customFormat="1"/>
    <row r="107" s="51" customFormat="1"/>
    <row r="108" s="51" customFormat="1"/>
    <row r="109" s="51" customFormat="1"/>
    <row r="110" s="51" customFormat="1"/>
  </sheetData>
  <mergeCells count="36">
    <mergeCell ref="C51:H51"/>
    <mergeCell ref="B55:R55"/>
    <mergeCell ref="B74:H74"/>
    <mergeCell ref="B75:H75"/>
    <mergeCell ref="B57:H57"/>
    <mergeCell ref="N58:R58"/>
    <mergeCell ref="L65:R65"/>
    <mergeCell ref="L57:R57"/>
    <mergeCell ref="N64:R64"/>
    <mergeCell ref="N63:R63"/>
    <mergeCell ref="N62:R62"/>
    <mergeCell ref="N61:R61"/>
    <mergeCell ref="N60:R60"/>
    <mergeCell ref="N59:R59"/>
    <mergeCell ref="L49:R49"/>
    <mergeCell ref="L35:R35"/>
    <mergeCell ref="D41:H41"/>
    <mergeCell ref="D42:H42"/>
    <mergeCell ref="B33:R33"/>
    <mergeCell ref="B35:H35"/>
    <mergeCell ref="D36:H36"/>
    <mergeCell ref="D37:H37"/>
    <mergeCell ref="D38:H38"/>
    <mergeCell ref="B40:H40"/>
    <mergeCell ref="L48:R48"/>
    <mergeCell ref="D43:H43"/>
    <mergeCell ref="C11:J11"/>
    <mergeCell ref="M11:R11"/>
    <mergeCell ref="M28:R28"/>
    <mergeCell ref="B45:H45"/>
    <mergeCell ref="B2:R3"/>
    <mergeCell ref="B4:R4"/>
    <mergeCell ref="B9:R9"/>
    <mergeCell ref="B15:J15"/>
    <mergeCell ref="L15:R15"/>
    <mergeCell ref="B7:R7"/>
  </mergeCells>
  <phoneticPr fontId="14" type="noConversion"/>
  <pageMargins left="0.75" right="0.75" top="1" bottom="1" header="0.5" footer="0.5"/>
  <pageSetup paperSize="9" scale="50" orientation="portrait" horizontalDpi="4294967292" verticalDpi="4294967292"/>
  <ignoredErrors>
    <ignoredError sqref="C70:H73 M22:R27 M58:M64 C64:H69" emptyCellReference="1"/>
    <ignoredError sqref="G50" evalError="1"/>
  </ignoredErrors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C97"/>
  <sheetViews>
    <sheetView topLeftCell="A7" workbookViewId="0">
      <pane xSplit="12260" topLeftCell="I1"/>
      <selection activeCell="H13" sqref="H13"/>
      <selection pane="topRight" activeCell="K21" sqref="K21"/>
    </sheetView>
  </sheetViews>
  <sheetFormatPr baseColWidth="10" defaultRowHeight="15" x14ac:dyDescent="0"/>
  <cols>
    <col min="1" max="1" width="2.33203125" style="86" customWidth="1"/>
    <col min="2" max="8" width="13.33203125" customWidth="1"/>
    <col min="9" max="9" width="4.33203125" style="86" customWidth="1"/>
    <col min="10" max="16" width="13.33203125" customWidth="1"/>
    <col min="17" max="29" width="10.83203125" style="86"/>
  </cols>
  <sheetData>
    <row r="1" spans="1:29" s="86" customFormat="1"/>
    <row r="2" spans="1:29" ht="9" customHeight="1">
      <c r="B2" s="458" t="s">
        <v>139</v>
      </c>
      <c r="C2" s="459"/>
      <c r="D2" s="459"/>
      <c r="E2" s="459"/>
      <c r="F2" s="459"/>
      <c r="G2" s="459"/>
      <c r="H2" s="459"/>
      <c r="J2" s="458" t="s">
        <v>140</v>
      </c>
      <c r="K2" s="459"/>
      <c r="L2" s="459"/>
      <c r="M2" s="459"/>
      <c r="N2" s="459"/>
      <c r="O2" s="459"/>
      <c r="P2" s="459"/>
    </row>
    <row r="3" spans="1:29">
      <c r="B3" s="325" t="s">
        <v>142</v>
      </c>
      <c r="C3" s="325"/>
      <c r="D3" s="325"/>
      <c r="E3" s="325"/>
      <c r="F3" s="325"/>
      <c r="G3" s="325"/>
      <c r="H3" s="325"/>
      <c r="J3" s="325" t="s">
        <v>142</v>
      </c>
      <c r="K3" s="325"/>
      <c r="L3" s="325"/>
      <c r="M3" s="325"/>
      <c r="N3" s="325"/>
      <c r="O3" s="325"/>
      <c r="P3" s="325"/>
    </row>
    <row r="4" spans="1:29">
      <c r="B4" s="325"/>
      <c r="C4" s="325"/>
      <c r="D4" s="325"/>
      <c r="E4" s="325"/>
      <c r="F4" s="325"/>
      <c r="G4" s="325"/>
      <c r="H4" s="325"/>
      <c r="J4" s="325"/>
      <c r="K4" s="325"/>
      <c r="L4" s="325"/>
      <c r="M4" s="325"/>
      <c r="N4" s="325"/>
      <c r="O4" s="325"/>
      <c r="P4" s="325"/>
    </row>
    <row r="5" spans="1:29">
      <c r="B5" s="460"/>
      <c r="C5" s="460"/>
      <c r="D5" s="460"/>
      <c r="E5" s="460"/>
      <c r="F5" s="460"/>
      <c r="G5" s="460"/>
      <c r="H5" s="460"/>
      <c r="J5" s="460"/>
      <c r="K5" s="460"/>
      <c r="L5" s="460"/>
      <c r="M5" s="460"/>
      <c r="N5" s="460"/>
      <c r="O5" s="460"/>
      <c r="P5" s="460"/>
    </row>
    <row r="6" spans="1:29" s="86" customFormat="1"/>
    <row r="7" spans="1:29" s="86" customFormat="1"/>
    <row r="8" spans="1:29" ht="16">
      <c r="B8" s="462" t="s">
        <v>141</v>
      </c>
      <c r="C8" s="462"/>
      <c r="D8" s="462"/>
      <c r="E8" s="462"/>
      <c r="F8" s="462"/>
      <c r="G8" s="462"/>
      <c r="H8" s="462"/>
      <c r="J8" s="463" t="s">
        <v>148</v>
      </c>
      <c r="K8" s="463"/>
      <c r="L8" s="463"/>
      <c r="M8" s="463"/>
      <c r="N8" s="463"/>
      <c r="O8" s="463"/>
      <c r="P8" s="463"/>
    </row>
    <row r="9" spans="1:29" ht="16">
      <c r="B9" s="86"/>
      <c r="C9" s="86"/>
      <c r="D9" s="86"/>
      <c r="E9" s="86"/>
      <c r="F9" s="86"/>
      <c r="G9" s="86"/>
      <c r="H9" s="86"/>
      <c r="J9" s="59" t="s">
        <v>39</v>
      </c>
      <c r="K9" s="70" t="s">
        <v>79</v>
      </c>
      <c r="L9" s="71" t="s">
        <v>80</v>
      </c>
      <c r="M9" s="71" t="s">
        <v>81</v>
      </c>
      <c r="N9" s="71" t="s">
        <v>82</v>
      </c>
      <c r="O9" s="71" t="s">
        <v>83</v>
      </c>
      <c r="P9" s="72" t="s">
        <v>84</v>
      </c>
    </row>
    <row r="10" spans="1:29">
      <c r="B10" s="57" t="s">
        <v>3</v>
      </c>
      <c r="C10" s="454" t="str">
        <f>IF(Configuración!C6&lt;&gt;"",Configuración!C6,"")</f>
        <v/>
      </c>
      <c r="D10" s="455"/>
      <c r="E10" s="455"/>
      <c r="F10" s="455"/>
      <c r="G10" s="455"/>
      <c r="H10" s="456"/>
      <c r="J10" s="64">
        <v>250</v>
      </c>
      <c r="K10" s="233">
        <f>Resultados!C59</f>
        <v>0</v>
      </c>
      <c r="L10" s="234">
        <f>Resultados!D59</f>
        <v>0</v>
      </c>
      <c r="M10" s="234">
        <f>Resultados!E59</f>
        <v>0</v>
      </c>
      <c r="N10" s="234">
        <f>Resultados!F59</f>
        <v>0</v>
      </c>
      <c r="O10" s="234">
        <f>Resultados!G59</f>
        <v>0</v>
      </c>
      <c r="P10" s="235">
        <f>Resultados!H59</f>
        <v>0</v>
      </c>
    </row>
    <row r="11" spans="1:29">
      <c r="B11" s="57" t="s">
        <v>2</v>
      </c>
      <c r="C11" s="91" t="str">
        <f>IF(Configuración!C7&lt;&gt;"",Configuración!C7,"")</f>
        <v/>
      </c>
      <c r="D11" s="57" t="s">
        <v>4</v>
      </c>
      <c r="E11" s="306" t="str">
        <f>IF(Configuración!E7&lt;&gt;"",Configuración!E7,"")</f>
        <v/>
      </c>
      <c r="F11" s="57" t="s">
        <v>6</v>
      </c>
      <c r="G11" s="454" t="str">
        <f>IF(Configuración!G7&lt;&gt;"",Configuración!G7,"")</f>
        <v/>
      </c>
      <c r="H11" s="456"/>
      <c r="J11" s="65">
        <v>325</v>
      </c>
      <c r="K11" s="236">
        <f>Resultados!C60</f>
        <v>0</v>
      </c>
      <c r="L11" s="237">
        <f>Resultados!D60</f>
        <v>0</v>
      </c>
      <c r="M11" s="237">
        <f>Resultados!E60</f>
        <v>0</v>
      </c>
      <c r="N11" s="237">
        <f>Resultados!F60</f>
        <v>0</v>
      </c>
      <c r="O11" s="237">
        <f>Resultados!G60</f>
        <v>0</v>
      </c>
      <c r="P11" s="238">
        <f>Resultados!H60</f>
        <v>0</v>
      </c>
    </row>
    <row r="12" spans="1:29">
      <c r="B12" s="57" t="s">
        <v>26</v>
      </c>
      <c r="C12" s="91" t="str">
        <f>IF(Configuración!C8&lt;&gt;"",Configuración!C8,"")</f>
        <v/>
      </c>
      <c r="D12" s="57" t="s">
        <v>5</v>
      </c>
      <c r="E12" s="91" t="str">
        <f>IF(Configuración!E8&lt;&gt;"",Configuración!E8,"")</f>
        <v/>
      </c>
      <c r="F12" s="57" t="s">
        <v>7</v>
      </c>
      <c r="G12" s="454" t="str">
        <f>IF(Configuración!G8&lt;&gt;"",Configuración!G8,"")</f>
        <v/>
      </c>
      <c r="H12" s="456"/>
      <c r="J12" s="65">
        <v>400</v>
      </c>
      <c r="K12" s="236">
        <f>Resultados!C61</f>
        <v>0</v>
      </c>
      <c r="L12" s="237">
        <f>Resultados!D61</f>
        <v>0</v>
      </c>
      <c r="M12" s="237">
        <f>Resultados!E61</f>
        <v>0</v>
      </c>
      <c r="N12" s="237">
        <f>Resultados!F61</f>
        <v>0</v>
      </c>
      <c r="O12" s="237">
        <f>Resultados!G61</f>
        <v>0</v>
      </c>
      <c r="P12" s="238">
        <f>Resultados!H61</f>
        <v>0</v>
      </c>
    </row>
    <row r="13" spans="1:29">
      <c r="B13" s="86"/>
      <c r="C13" s="86"/>
      <c r="D13" s="86"/>
      <c r="E13" s="86"/>
      <c r="F13" s="86"/>
      <c r="G13" s="86"/>
      <c r="H13" s="86"/>
      <c r="J13" s="65">
        <v>475</v>
      </c>
      <c r="K13" s="236">
        <f>Resultados!C62</f>
        <v>0</v>
      </c>
      <c r="L13" s="237">
        <f>Resultados!D62</f>
        <v>0</v>
      </c>
      <c r="M13" s="237">
        <f>Resultados!E62</f>
        <v>0</v>
      </c>
      <c r="N13" s="237">
        <f>Resultados!F62</f>
        <v>0</v>
      </c>
      <c r="O13" s="237">
        <f>Resultados!G62</f>
        <v>0</v>
      </c>
      <c r="P13" s="238">
        <f>Resultados!H62</f>
        <v>0</v>
      </c>
    </row>
    <row r="14" spans="1:29">
      <c r="B14" s="86"/>
      <c r="C14" s="86"/>
      <c r="D14" s="86"/>
      <c r="E14" s="86"/>
      <c r="F14" s="86"/>
      <c r="G14" s="86"/>
      <c r="H14" s="86"/>
      <c r="J14" s="65">
        <v>550</v>
      </c>
      <c r="K14" s="236">
        <f>Resultados!C63</f>
        <v>0</v>
      </c>
      <c r="L14" s="237">
        <f>Resultados!D63</f>
        <v>0</v>
      </c>
      <c r="M14" s="237">
        <f>Resultados!E63</f>
        <v>0</v>
      </c>
      <c r="N14" s="237">
        <f>Resultados!F63</f>
        <v>0</v>
      </c>
      <c r="O14" s="237">
        <f>Resultados!G63</f>
        <v>0</v>
      </c>
      <c r="P14" s="238">
        <f>Resultados!H63</f>
        <v>0</v>
      </c>
    </row>
    <row r="15" spans="1:29" s="1" customFormat="1" ht="14">
      <c r="A15" s="51"/>
      <c r="B15" s="462" t="s">
        <v>112</v>
      </c>
      <c r="C15" s="462"/>
      <c r="D15" s="462"/>
      <c r="E15" s="462"/>
      <c r="F15" s="462"/>
      <c r="G15" s="462"/>
      <c r="H15" s="462"/>
      <c r="I15" s="51"/>
      <c r="J15" s="65">
        <v>625</v>
      </c>
      <c r="K15" s="236" t="str">
        <f>Resultados!C64</f>
        <v/>
      </c>
      <c r="L15" s="237" t="str">
        <f>Resultados!D64</f>
        <v/>
      </c>
      <c r="M15" s="237" t="str">
        <f>Resultados!E64</f>
        <v/>
      </c>
      <c r="N15" s="237" t="str">
        <f>Resultados!F64</f>
        <v/>
      </c>
      <c r="O15" s="237" t="str">
        <f>Resultados!G64</f>
        <v/>
      </c>
      <c r="P15" s="238" t="str">
        <f>Resultados!H64</f>
        <v/>
      </c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</row>
    <row r="16" spans="1:29" s="1" customFormat="1" ht="14">
      <c r="A16" s="51"/>
      <c r="B16" s="51"/>
      <c r="C16" s="51"/>
      <c r="D16" s="51"/>
      <c r="E16" s="51"/>
      <c r="F16" s="51"/>
      <c r="G16" s="51"/>
      <c r="H16" s="51"/>
      <c r="I16" s="51"/>
      <c r="J16" s="65">
        <v>700</v>
      </c>
      <c r="K16" s="236" t="str">
        <f>Resultados!C65</f>
        <v/>
      </c>
      <c r="L16" s="237" t="str">
        <f>Resultados!D65</f>
        <v/>
      </c>
      <c r="M16" s="237" t="str">
        <f>Resultados!E65</f>
        <v/>
      </c>
      <c r="N16" s="237" t="str">
        <f>Resultados!F65</f>
        <v/>
      </c>
      <c r="O16" s="237" t="str">
        <f>Resultados!G65</f>
        <v/>
      </c>
      <c r="P16" s="238" t="str">
        <f>Resultados!H65</f>
        <v/>
      </c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</row>
    <row r="17" spans="1:29" s="1" customFormat="1" ht="14">
      <c r="A17" s="51"/>
      <c r="B17" s="56" t="s">
        <v>37</v>
      </c>
      <c r="C17" s="464" t="str">
        <f>IF(Configuración!C12&lt;&gt;"",Configuración!C12,"")</f>
        <v/>
      </c>
      <c r="D17" s="465"/>
      <c r="E17" s="56" t="s">
        <v>28</v>
      </c>
      <c r="F17" s="461" t="str">
        <f>IF(Configuración!C14&lt;&gt;"",Configuración!C14,"")</f>
        <v/>
      </c>
      <c r="G17" s="461"/>
      <c r="H17" s="461"/>
      <c r="I17" s="51"/>
      <c r="J17" s="65">
        <v>775</v>
      </c>
      <c r="K17" s="236" t="str">
        <f>Resultados!C66</f>
        <v/>
      </c>
      <c r="L17" s="237" t="str">
        <f>Resultados!D66</f>
        <v/>
      </c>
      <c r="M17" s="237" t="str">
        <f>Resultados!E66</f>
        <v/>
      </c>
      <c r="N17" s="237" t="str">
        <f>Resultados!F66</f>
        <v/>
      </c>
      <c r="O17" s="237" t="str">
        <f>Resultados!G66</f>
        <v/>
      </c>
      <c r="P17" s="238" t="str">
        <f>Resultados!H66</f>
        <v/>
      </c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</row>
    <row r="18" spans="1:29" s="1" customFormat="1" ht="14">
      <c r="A18" s="51"/>
      <c r="B18" s="56" t="s">
        <v>38</v>
      </c>
      <c r="C18" s="464" t="str">
        <f>IF(Configuración!C13&lt;&gt;"",Configuración!C13,"")</f>
        <v/>
      </c>
      <c r="D18" s="465"/>
      <c r="E18" s="58" t="s">
        <v>29</v>
      </c>
      <c r="F18" s="461" t="str">
        <f>IF(Configuración!F14&lt;&gt;"",Configuración!F14,"")</f>
        <v/>
      </c>
      <c r="G18" s="461"/>
      <c r="H18" s="461"/>
      <c r="I18" s="51"/>
      <c r="J18" s="65">
        <v>850</v>
      </c>
      <c r="K18" s="236" t="str">
        <f>Resultados!C67</f>
        <v/>
      </c>
      <c r="L18" s="237" t="str">
        <f>Resultados!D67</f>
        <v/>
      </c>
      <c r="M18" s="237" t="str">
        <f>Resultados!E67</f>
        <v/>
      </c>
      <c r="N18" s="237" t="str">
        <f>Resultados!F67</f>
        <v/>
      </c>
      <c r="O18" s="237" t="str">
        <f>Resultados!G67</f>
        <v/>
      </c>
      <c r="P18" s="238" t="str">
        <f>Resultados!H67</f>
        <v/>
      </c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</row>
    <row r="19" spans="1:29" s="1" customFormat="1">
      <c r="A19" s="51"/>
      <c r="B19" s="56" t="s">
        <v>27</v>
      </c>
      <c r="C19" s="461" t="str">
        <f>IF(Configuración!C15&lt;&gt;"",Configuración!C15,"")</f>
        <v/>
      </c>
      <c r="D19" s="461"/>
      <c r="E19" s="86"/>
      <c r="F19" s="86"/>
      <c r="G19" s="86"/>
      <c r="H19" s="86"/>
      <c r="I19" s="51"/>
      <c r="J19" s="65">
        <v>925</v>
      </c>
      <c r="K19" s="236" t="str">
        <f>Resultados!C68</f>
        <v/>
      </c>
      <c r="L19" s="237" t="str">
        <f>Resultados!D68</f>
        <v/>
      </c>
      <c r="M19" s="237" t="str">
        <f>Resultados!E68</f>
        <v/>
      </c>
      <c r="N19" s="237" t="str">
        <f>Resultados!F68</f>
        <v/>
      </c>
      <c r="O19" s="237" t="str">
        <f>Resultados!G68</f>
        <v/>
      </c>
      <c r="P19" s="238" t="str">
        <f>Resultados!H68</f>
        <v/>
      </c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</row>
    <row r="20" spans="1:29" s="1" customFormat="1" ht="14">
      <c r="A20" s="51"/>
      <c r="B20" s="51"/>
      <c r="C20" s="51"/>
      <c r="D20" s="51"/>
      <c r="E20" s="51"/>
      <c r="F20" s="51"/>
      <c r="G20" s="51"/>
      <c r="H20" s="51"/>
      <c r="I20" s="51"/>
      <c r="J20" s="65">
        <v>1000</v>
      </c>
      <c r="K20" s="236" t="str">
        <f>Resultados!C69</f>
        <v/>
      </c>
      <c r="L20" s="237" t="str">
        <f>Resultados!D69</f>
        <v/>
      </c>
      <c r="M20" s="237" t="str">
        <f>Resultados!E69</f>
        <v/>
      </c>
      <c r="N20" s="237" t="str">
        <f>Resultados!F69</f>
        <v/>
      </c>
      <c r="O20" s="237" t="str">
        <f>Resultados!G69</f>
        <v/>
      </c>
      <c r="P20" s="238" t="str">
        <f>Resultados!H69</f>
        <v/>
      </c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</row>
    <row r="21" spans="1:29" s="1" customFormat="1" ht="16">
      <c r="A21" s="51"/>
      <c r="B21" s="51"/>
      <c r="C21" s="51"/>
      <c r="D21" s="51"/>
      <c r="E21" s="51"/>
      <c r="F21" s="51"/>
      <c r="G21" s="51"/>
      <c r="H21" s="51"/>
      <c r="I21" s="51"/>
      <c r="J21" s="60" t="s">
        <v>85</v>
      </c>
      <c r="K21" s="283">
        <f>Resultados!C70</f>
        <v>0</v>
      </c>
      <c r="L21" s="283">
        <f>Resultados!D70</f>
        <v>0</v>
      </c>
      <c r="M21" s="283">
        <f>Resultados!E70</f>
        <v>0</v>
      </c>
      <c r="N21" s="283">
        <f>Resultados!F70</f>
        <v>0</v>
      </c>
      <c r="O21" s="283">
        <f>Resultados!G70</f>
        <v>0</v>
      </c>
      <c r="P21" s="284">
        <f>Resultados!H70</f>
        <v>0</v>
      </c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</row>
    <row r="22" spans="1:29" s="1" customFormat="1">
      <c r="A22" s="51"/>
      <c r="B22" s="462" t="s">
        <v>12</v>
      </c>
      <c r="C22" s="462"/>
      <c r="D22" s="462"/>
      <c r="E22" s="462"/>
      <c r="F22" s="462"/>
      <c r="G22" s="462"/>
      <c r="H22" s="462"/>
      <c r="I22" s="51"/>
      <c r="J22" s="86"/>
      <c r="K22" s="86"/>
      <c r="L22" s="76" t="s">
        <v>134</v>
      </c>
      <c r="M22" s="77" t="s">
        <v>135</v>
      </c>
      <c r="N22" s="457" t="s">
        <v>151</v>
      </c>
      <c r="O22" s="457"/>
      <c r="P22" s="457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</row>
    <row r="23" spans="1:29" s="1" customFormat="1">
      <c r="A23" s="51"/>
      <c r="B23" s="51"/>
      <c r="C23" s="51"/>
      <c r="D23" s="51"/>
      <c r="E23" s="51"/>
      <c r="F23" s="51"/>
      <c r="G23" s="51"/>
      <c r="H23" s="51"/>
      <c r="I23" s="51"/>
      <c r="J23" s="86"/>
      <c r="K23" s="86"/>
      <c r="L23" s="96" t="s">
        <v>155</v>
      </c>
      <c r="M23" s="80" t="str">
        <f>IF(OR(Resultados!C73="NO OK",Resultados!D73="NO OK",Resultados!E73="NO OK",Resultados!F73="NO OK",Resultados!G73="NO OK",Resultados!H73="NO OK"),"NO CUMPLE","CUMPLE")</f>
        <v>CUMPLE</v>
      </c>
      <c r="N23" s="461" t="str">
        <f>IF(M23="CUMPLE","Valor de estabilidad conforme la norma","Valor de estabilidad fuera de norma")</f>
        <v>Valor de estabilidad conforme la norma</v>
      </c>
      <c r="O23" s="461"/>
      <c r="P23" s="46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</row>
    <row r="24" spans="1:29" s="1" customFormat="1">
      <c r="A24" s="51"/>
      <c r="B24" s="56" t="s">
        <v>23</v>
      </c>
      <c r="C24" s="461" t="str">
        <f>IF(Configuración!G22&lt;&gt;"",Configuración!G22,"")</f>
        <v/>
      </c>
      <c r="D24" s="461"/>
      <c r="E24" s="56" t="s">
        <v>113</v>
      </c>
      <c r="F24" s="464" t="str">
        <f>IF(Configuración!K7&lt;&gt;"",Configuración!K7,"")</f>
        <v/>
      </c>
      <c r="G24" s="466"/>
      <c r="H24" s="465"/>
      <c r="I24" s="51"/>
      <c r="J24" s="86"/>
      <c r="K24" s="86"/>
      <c r="L24" s="86"/>
      <c r="M24" s="86"/>
      <c r="N24" s="86"/>
      <c r="O24" s="86"/>
      <c r="P24" s="86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</row>
    <row r="25" spans="1:29" s="1" customFormat="1" ht="16">
      <c r="A25" s="51"/>
      <c r="B25" s="58" t="s">
        <v>143</v>
      </c>
      <c r="C25" s="97" t="s">
        <v>144</v>
      </c>
      <c r="D25" s="94" t="str">
        <f>IF(OR(Configuración!L9="x",Configuración!L9="X"),"[X]","[   ]")</f>
        <v>[   ]</v>
      </c>
      <c r="E25" s="97" t="s">
        <v>145</v>
      </c>
      <c r="F25" s="94" t="str">
        <f>IF(OR(Configuración!N9="x",Configuración!N9="X"),"[X]","[   ]")</f>
        <v>[   ]</v>
      </c>
      <c r="G25" s="87"/>
      <c r="H25" s="88"/>
      <c r="I25" s="51"/>
      <c r="J25" s="463" t="s">
        <v>147</v>
      </c>
      <c r="K25" s="463"/>
      <c r="L25" s="463"/>
      <c r="M25" s="463"/>
      <c r="N25" s="463"/>
      <c r="O25" s="463"/>
      <c r="P25" s="463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</row>
    <row r="26" spans="1:29" s="1" customFormat="1" ht="16">
      <c r="A26" s="51"/>
      <c r="B26" s="51"/>
      <c r="C26" s="51"/>
      <c r="D26" s="51"/>
      <c r="E26" s="51"/>
      <c r="F26" s="51"/>
      <c r="G26" s="51"/>
      <c r="H26" s="51"/>
      <c r="I26" s="51"/>
      <c r="J26" s="62" t="s">
        <v>111</v>
      </c>
      <c r="K26" s="67" t="s">
        <v>88</v>
      </c>
      <c r="L26" s="68" t="s">
        <v>89</v>
      </c>
      <c r="M26" s="68" t="s">
        <v>90</v>
      </c>
      <c r="N26" s="68" t="s">
        <v>91</v>
      </c>
      <c r="O26" s="68" t="s">
        <v>92</v>
      </c>
      <c r="P26" s="69" t="s">
        <v>93</v>
      </c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</row>
    <row r="27" spans="1:29" s="1" customFormat="1" ht="14">
      <c r="A27" s="51"/>
      <c r="B27" s="51"/>
      <c r="C27" s="51"/>
      <c r="D27" s="51"/>
      <c r="E27" s="51"/>
      <c r="F27" s="51"/>
      <c r="G27" s="51"/>
      <c r="H27" s="51"/>
      <c r="I27" s="51"/>
      <c r="J27" s="94">
        <f>Resultados!M64</f>
        <v>0</v>
      </c>
      <c r="K27" s="95">
        <f>Resultados!M58</f>
        <v>0</v>
      </c>
      <c r="L27" s="92">
        <f>Resultados!M59</f>
        <v>0</v>
      </c>
      <c r="M27" s="92">
        <f>Resultados!M60</f>
        <v>0</v>
      </c>
      <c r="N27" s="92">
        <f>Resultados!M61</f>
        <v>0</v>
      </c>
      <c r="O27" s="92">
        <f>Resultados!M62</f>
        <v>0</v>
      </c>
      <c r="P27" s="93">
        <f>Resultados!M63</f>
        <v>0</v>
      </c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</row>
    <row r="28" spans="1:29" s="1" customFormat="1">
      <c r="A28" s="51"/>
      <c r="B28" s="462" t="s">
        <v>49</v>
      </c>
      <c r="C28" s="462"/>
      <c r="D28" s="462"/>
      <c r="E28" s="462"/>
      <c r="F28" s="462"/>
      <c r="G28" s="462"/>
      <c r="H28" s="462"/>
      <c r="I28" s="51"/>
      <c r="J28" s="86"/>
      <c r="K28" s="86"/>
      <c r="L28" s="59" t="s">
        <v>134</v>
      </c>
      <c r="M28" s="63" t="s">
        <v>135</v>
      </c>
      <c r="N28" s="457" t="s">
        <v>151</v>
      </c>
      <c r="O28" s="457"/>
      <c r="P28" s="457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</row>
    <row r="29" spans="1:29" s="1" customFormat="1">
      <c r="A29" s="51"/>
      <c r="B29" s="51"/>
      <c r="C29" s="51"/>
      <c r="D29" s="51"/>
      <c r="E29" s="51"/>
      <c r="F29" s="51"/>
      <c r="G29" s="51"/>
      <c r="H29" s="51"/>
      <c r="I29" s="51"/>
      <c r="J29" s="86"/>
      <c r="K29" s="86"/>
      <c r="L29" s="94">
        <f>J27</f>
        <v>0</v>
      </c>
      <c r="M29" s="80" t="str">
        <f>IF(MAX(K27:P27)&gt;L29,"NO CUMPLE","CUMPLE")</f>
        <v>CUMPLE</v>
      </c>
      <c r="N29" s="461" t="str">
        <f>IF(M29="CUMPLE","Valor de temperatura conforme la norma","Valor de temperatura fuera de norma")</f>
        <v>Valor de temperatura conforme la norma</v>
      </c>
      <c r="O29" s="461"/>
      <c r="P29" s="46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</row>
    <row r="30" spans="1:29" s="1" customFormat="1" ht="14">
      <c r="A30" s="51"/>
      <c r="B30" s="463" t="s">
        <v>146</v>
      </c>
      <c r="C30" s="463"/>
      <c r="D30" s="463"/>
      <c r="E30" s="463"/>
      <c r="F30" s="463"/>
      <c r="G30" s="463"/>
      <c r="H30" s="463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</row>
    <row r="31" spans="1:29" s="1" customFormat="1" ht="14">
      <c r="A31" s="51"/>
      <c r="B31" s="59" t="s">
        <v>132</v>
      </c>
      <c r="C31" s="59" t="s">
        <v>133</v>
      </c>
      <c r="D31" s="59" t="s">
        <v>134</v>
      </c>
      <c r="E31" s="59" t="s">
        <v>135</v>
      </c>
      <c r="F31" s="457" t="s">
        <v>151</v>
      </c>
      <c r="G31" s="457"/>
      <c r="H31" s="457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</row>
    <row r="32" spans="1:29" s="1" customFormat="1" ht="14">
      <c r="A32" s="51"/>
      <c r="B32" s="61" t="s">
        <v>60</v>
      </c>
      <c r="C32" s="94" t="e">
        <f>Resultados!C38</f>
        <v>#VALUE!</v>
      </c>
      <c r="D32" s="94">
        <v>0.3</v>
      </c>
      <c r="E32" s="80" t="e">
        <f>IF(C32&gt;D32,"NO CUMPLE","CUMPLE")</f>
        <v>#VALUE!</v>
      </c>
      <c r="F32" s="461" t="e">
        <f>IF(E32="CUMPLE","Valor de dispersión conforme la norma","Valor de dispersión fuera de norma")</f>
        <v>#VALUE!</v>
      </c>
      <c r="G32" s="461"/>
      <c r="H32" s="46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</row>
    <row r="33" spans="1:29" s="1" customFormat="1" ht="14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</row>
    <row r="34" spans="1:29" s="1" customFormat="1" ht="14">
      <c r="A34" s="51"/>
      <c r="B34" s="463" t="s">
        <v>152</v>
      </c>
      <c r="C34" s="463"/>
      <c r="D34" s="463"/>
      <c r="E34" s="463"/>
      <c r="F34" s="463"/>
      <c r="G34" s="463"/>
      <c r="H34" s="463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</row>
    <row r="35" spans="1:29" s="1" customFormat="1" ht="14">
      <c r="A35" s="51"/>
      <c r="B35" s="59" t="s">
        <v>132</v>
      </c>
      <c r="C35" s="59" t="s">
        <v>133</v>
      </c>
      <c r="D35" s="59" t="s">
        <v>134</v>
      </c>
      <c r="E35" s="59" t="s">
        <v>135</v>
      </c>
      <c r="F35" s="457" t="s">
        <v>151</v>
      </c>
      <c r="G35" s="457"/>
      <c r="H35" s="457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</row>
    <row r="36" spans="1:29" s="1" customFormat="1" ht="14">
      <c r="A36" s="51"/>
      <c r="B36" s="61" t="s">
        <v>72</v>
      </c>
      <c r="C36" s="94" t="e">
        <f>Resultados!C43</f>
        <v>#DIV/0!</v>
      </c>
      <c r="D36" s="94">
        <v>0.3</v>
      </c>
      <c r="E36" s="80" t="e">
        <f>IF(C36&gt;D36,"NO CUMPLE","CUMPLE")</f>
        <v>#DIV/0!</v>
      </c>
      <c r="F36" s="461" t="e">
        <f>IF(E36="CUMPLE","Valor de dispersión promedio conforme la norma","Valor de dispersión promedio fuera de norma")</f>
        <v>#DIV/0!</v>
      </c>
      <c r="G36" s="461"/>
      <c r="H36" s="46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</row>
    <row r="37" spans="1:29" s="1" customFormat="1" ht="14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</row>
    <row r="38" spans="1:29" s="1" customFormat="1" ht="14">
      <c r="A38" s="51"/>
      <c r="B38" s="463" t="s">
        <v>137</v>
      </c>
      <c r="C38" s="463"/>
      <c r="D38" s="463"/>
      <c r="E38" s="463"/>
      <c r="F38" s="463"/>
      <c r="G38" s="463"/>
      <c r="H38" s="463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</row>
    <row r="39" spans="1:29">
      <c r="B39" s="60" t="s">
        <v>132</v>
      </c>
      <c r="C39" s="70" t="s">
        <v>40</v>
      </c>
      <c r="D39" s="71" t="s">
        <v>41</v>
      </c>
      <c r="E39" s="71" t="s">
        <v>42</v>
      </c>
      <c r="F39" s="71" t="s">
        <v>43</v>
      </c>
      <c r="G39" s="71" t="s">
        <v>44</v>
      </c>
      <c r="H39" s="72" t="s">
        <v>45</v>
      </c>
      <c r="J39" s="86"/>
      <c r="K39" s="86"/>
      <c r="L39" s="86"/>
      <c r="M39" s="86"/>
      <c r="N39" s="86"/>
      <c r="O39" s="86"/>
      <c r="P39" s="86"/>
    </row>
    <row r="40" spans="1:29">
      <c r="B40" s="62" t="s">
        <v>76</v>
      </c>
      <c r="C40" s="95" t="e">
        <f>Resultados!C50</f>
        <v>#DIV/0!</v>
      </c>
      <c r="D40" s="92" t="e">
        <f>Resultados!D50</f>
        <v>#DIV/0!</v>
      </c>
      <c r="E40" s="92" t="e">
        <f>Resultados!E50</f>
        <v>#DIV/0!</v>
      </c>
      <c r="F40" s="92" t="e">
        <f>Resultados!F50</f>
        <v>#DIV/0!</v>
      </c>
      <c r="G40" s="92" t="e">
        <f>Resultados!G50</f>
        <v>#DIV/0!</v>
      </c>
      <c r="H40" s="93" t="e">
        <f>Resultados!H50</f>
        <v>#DIV/0!</v>
      </c>
      <c r="J40" s="86"/>
      <c r="K40" s="86"/>
      <c r="L40" s="86"/>
      <c r="M40" s="86"/>
      <c r="N40" s="86"/>
      <c r="O40" s="86"/>
      <c r="P40" s="86"/>
    </row>
    <row r="41" spans="1:29">
      <c r="B41" s="51"/>
      <c r="C41" s="89"/>
      <c r="D41" s="59" t="s">
        <v>134</v>
      </c>
      <c r="E41" s="59" t="s">
        <v>135</v>
      </c>
      <c r="F41" s="457" t="s">
        <v>151</v>
      </c>
      <c r="G41" s="457"/>
      <c r="H41" s="457"/>
      <c r="J41" s="86"/>
      <c r="K41" s="86"/>
      <c r="L41" s="86"/>
      <c r="M41" s="86"/>
      <c r="N41" s="86"/>
      <c r="O41" s="86"/>
      <c r="P41" s="86"/>
    </row>
    <row r="42" spans="1:29">
      <c r="B42" s="51"/>
      <c r="C42" s="51"/>
      <c r="D42" s="98">
        <v>0.15</v>
      </c>
      <c r="E42" s="80" t="e">
        <f>IF(MAX(C40:H40)&gt;D42,"NO CUMPLE","CUMPLE")</f>
        <v>#DIV/0!</v>
      </c>
      <c r="F42" s="461" t="e">
        <f>IF(E42="CUMPLE","Valor de estabilidad conforme la norma","Valor de estabilidad fuera de norma")</f>
        <v>#DIV/0!</v>
      </c>
      <c r="G42" s="461"/>
      <c r="H42" s="461"/>
      <c r="J42" s="86"/>
      <c r="K42" s="86"/>
      <c r="L42" s="86"/>
      <c r="M42" s="86"/>
      <c r="N42" s="86"/>
      <c r="O42" s="86"/>
      <c r="P42" s="86"/>
    </row>
    <row r="43" spans="1:29">
      <c r="B43" s="86"/>
      <c r="C43" s="86"/>
      <c r="D43" s="86"/>
      <c r="E43" s="86"/>
      <c r="F43" s="86"/>
      <c r="G43" s="86"/>
      <c r="H43" s="86"/>
      <c r="J43" s="86"/>
      <c r="K43" s="86"/>
      <c r="L43" s="86"/>
      <c r="M43" s="86"/>
      <c r="N43" s="86"/>
      <c r="O43" s="86"/>
      <c r="P43" s="86"/>
    </row>
    <row r="44" spans="1:29">
      <c r="B44" s="463" t="s">
        <v>138</v>
      </c>
      <c r="C44" s="463"/>
      <c r="D44" s="463"/>
      <c r="E44" s="463"/>
      <c r="F44" s="463"/>
      <c r="G44" s="463"/>
      <c r="H44" s="463"/>
      <c r="J44" s="86"/>
      <c r="K44" s="86"/>
      <c r="L44" s="86"/>
      <c r="M44" s="86"/>
      <c r="N44" s="86"/>
      <c r="O44" s="86"/>
      <c r="P44" s="86"/>
    </row>
    <row r="45" spans="1:29">
      <c r="B45" s="59" t="s">
        <v>39</v>
      </c>
      <c r="C45" s="70" t="s">
        <v>40</v>
      </c>
      <c r="D45" s="71" t="s">
        <v>41</v>
      </c>
      <c r="E45" s="71" t="s">
        <v>42</v>
      </c>
      <c r="F45" s="71" t="s">
        <v>43</v>
      </c>
      <c r="G45" s="71" t="s">
        <v>44</v>
      </c>
      <c r="H45" s="72" t="s">
        <v>45</v>
      </c>
      <c r="J45" s="86"/>
      <c r="K45" s="86"/>
      <c r="L45" s="86"/>
      <c r="M45" s="86"/>
      <c r="N45" s="86"/>
      <c r="O45" s="86"/>
      <c r="P45" s="86"/>
    </row>
    <row r="46" spans="1:29">
      <c r="B46" s="64">
        <v>250</v>
      </c>
      <c r="C46" s="233" t="str">
        <f>Resultados!M37</f>
        <v/>
      </c>
      <c r="D46" s="234" t="str">
        <f>Resultados!N37</f>
        <v/>
      </c>
      <c r="E46" s="234" t="str">
        <f>Resultados!O37</f>
        <v/>
      </c>
      <c r="F46" s="234" t="str">
        <f>Resultados!P37</f>
        <v/>
      </c>
      <c r="G46" s="234" t="str">
        <f>Resultados!Q37</f>
        <v/>
      </c>
      <c r="H46" s="235" t="str">
        <f>Resultados!R37</f>
        <v/>
      </c>
      <c r="J46" s="86"/>
      <c r="K46" s="86"/>
      <c r="L46" s="86"/>
      <c r="M46" s="86"/>
      <c r="N46" s="86"/>
      <c r="O46" s="86"/>
      <c r="P46" s="86"/>
    </row>
    <row r="47" spans="1:29">
      <c r="B47" s="65">
        <v>325</v>
      </c>
      <c r="C47" s="236" t="str">
        <f>Resultados!M38</f>
        <v/>
      </c>
      <c r="D47" s="237" t="str">
        <f>Resultados!N38</f>
        <v/>
      </c>
      <c r="E47" s="237" t="str">
        <f>Resultados!O38</f>
        <v/>
      </c>
      <c r="F47" s="237" t="str">
        <f>Resultados!P38</f>
        <v/>
      </c>
      <c r="G47" s="237" t="str">
        <f>Resultados!Q38</f>
        <v/>
      </c>
      <c r="H47" s="238" t="str">
        <f>Resultados!R38</f>
        <v/>
      </c>
      <c r="J47" s="86"/>
      <c r="K47" s="86"/>
      <c r="L47" s="86"/>
      <c r="M47" s="86"/>
      <c r="N47" s="86"/>
      <c r="O47" s="86"/>
      <c r="P47" s="86"/>
    </row>
    <row r="48" spans="1:29">
      <c r="B48" s="65">
        <v>400</v>
      </c>
      <c r="C48" s="236" t="str">
        <f>Resultados!M39</f>
        <v/>
      </c>
      <c r="D48" s="237" t="str">
        <f>Resultados!N39</f>
        <v/>
      </c>
      <c r="E48" s="237" t="str">
        <f>Resultados!O39</f>
        <v/>
      </c>
      <c r="F48" s="237" t="str">
        <f>Resultados!P39</f>
        <v/>
      </c>
      <c r="G48" s="237" t="str">
        <f>Resultados!Q39</f>
        <v/>
      </c>
      <c r="H48" s="238" t="str">
        <f>Resultados!R39</f>
        <v/>
      </c>
      <c r="J48" s="86"/>
      <c r="K48" s="86"/>
      <c r="L48" s="86"/>
      <c r="M48" s="86"/>
      <c r="N48" s="86"/>
      <c r="O48" s="86"/>
      <c r="P48" s="86"/>
    </row>
    <row r="49" spans="2:16">
      <c r="B49" s="65">
        <v>475</v>
      </c>
      <c r="C49" s="236" t="str">
        <f>Resultados!M40</f>
        <v/>
      </c>
      <c r="D49" s="237" t="str">
        <f>Resultados!N40</f>
        <v/>
      </c>
      <c r="E49" s="237" t="str">
        <f>Resultados!O40</f>
        <v/>
      </c>
      <c r="F49" s="237" t="str">
        <f>Resultados!P40</f>
        <v/>
      </c>
      <c r="G49" s="237" t="str">
        <f>Resultados!Q40</f>
        <v/>
      </c>
      <c r="H49" s="238" t="str">
        <f>Resultados!R40</f>
        <v/>
      </c>
      <c r="J49" s="86"/>
      <c r="K49" s="86"/>
      <c r="L49" s="86"/>
      <c r="M49" s="86"/>
      <c r="N49" s="86"/>
      <c r="O49" s="86"/>
      <c r="P49" s="86"/>
    </row>
    <row r="50" spans="2:16">
      <c r="B50" s="65">
        <v>550</v>
      </c>
      <c r="C50" s="236" t="str">
        <f>Resultados!M41</f>
        <v/>
      </c>
      <c r="D50" s="237" t="str">
        <f>Resultados!N41</f>
        <v/>
      </c>
      <c r="E50" s="237" t="str">
        <f>Resultados!O41</f>
        <v/>
      </c>
      <c r="F50" s="237" t="str">
        <f>Resultados!P41</f>
        <v/>
      </c>
      <c r="G50" s="237" t="str">
        <f>Resultados!Q41</f>
        <v/>
      </c>
      <c r="H50" s="238" t="str">
        <f>Resultados!R41</f>
        <v/>
      </c>
      <c r="J50" s="86"/>
      <c r="K50" s="86"/>
      <c r="L50" s="86"/>
      <c r="M50" s="86"/>
      <c r="N50" s="86"/>
      <c r="O50" s="86"/>
      <c r="P50" s="86"/>
    </row>
    <row r="51" spans="2:16">
      <c r="B51" s="65">
        <v>625</v>
      </c>
      <c r="C51" s="236" t="str">
        <f>Resultados!M42</f>
        <v/>
      </c>
      <c r="D51" s="237" t="str">
        <f>Resultados!N42</f>
        <v/>
      </c>
      <c r="E51" s="237" t="str">
        <f>Resultados!O42</f>
        <v/>
      </c>
      <c r="F51" s="237" t="str">
        <f>Resultados!P42</f>
        <v/>
      </c>
      <c r="G51" s="237" t="str">
        <f>Resultados!Q42</f>
        <v/>
      </c>
      <c r="H51" s="238" t="str">
        <f>Resultados!R42</f>
        <v/>
      </c>
      <c r="J51" s="86"/>
      <c r="K51" s="86"/>
      <c r="L51" s="86"/>
      <c r="M51" s="86"/>
      <c r="N51" s="86"/>
      <c r="O51" s="86"/>
      <c r="P51" s="86"/>
    </row>
    <row r="52" spans="2:16">
      <c r="B52" s="65">
        <v>700</v>
      </c>
      <c r="C52" s="236" t="str">
        <f>Resultados!M43</f>
        <v/>
      </c>
      <c r="D52" s="237" t="str">
        <f>Resultados!N43</f>
        <v/>
      </c>
      <c r="E52" s="237" t="str">
        <f>Resultados!O43</f>
        <v/>
      </c>
      <c r="F52" s="237" t="str">
        <f>Resultados!P43</f>
        <v/>
      </c>
      <c r="G52" s="237" t="str">
        <f>Resultados!Q43</f>
        <v/>
      </c>
      <c r="H52" s="238" t="str">
        <f>Resultados!R43</f>
        <v/>
      </c>
      <c r="J52" s="86"/>
      <c r="K52" s="86"/>
      <c r="L52" s="86"/>
      <c r="M52" s="86"/>
      <c r="N52" s="86"/>
      <c r="O52" s="86"/>
      <c r="P52" s="86"/>
    </row>
    <row r="53" spans="2:16">
      <c r="B53" s="65">
        <v>775</v>
      </c>
      <c r="C53" s="236" t="str">
        <f>Resultados!M44</f>
        <v/>
      </c>
      <c r="D53" s="237" t="str">
        <f>Resultados!N44</f>
        <v/>
      </c>
      <c r="E53" s="237" t="str">
        <f>Resultados!O44</f>
        <v/>
      </c>
      <c r="F53" s="237" t="str">
        <f>Resultados!P44</f>
        <v/>
      </c>
      <c r="G53" s="237" t="str">
        <f>Resultados!Q44</f>
        <v/>
      </c>
      <c r="H53" s="238" t="str">
        <f>Resultados!R44</f>
        <v/>
      </c>
      <c r="J53" s="86"/>
      <c r="K53" s="86"/>
      <c r="L53" s="86"/>
      <c r="M53" s="86"/>
      <c r="N53" s="86"/>
      <c r="O53" s="86"/>
      <c r="P53" s="86"/>
    </row>
    <row r="54" spans="2:16">
      <c r="B54" s="65">
        <v>850</v>
      </c>
      <c r="C54" s="236" t="str">
        <f>Resultados!M45</f>
        <v/>
      </c>
      <c r="D54" s="237" t="str">
        <f>Resultados!N45</f>
        <v/>
      </c>
      <c r="E54" s="237" t="str">
        <f>Resultados!O45</f>
        <v/>
      </c>
      <c r="F54" s="237" t="str">
        <f>Resultados!P45</f>
        <v/>
      </c>
      <c r="G54" s="237" t="str">
        <f>Resultados!Q45</f>
        <v/>
      </c>
      <c r="H54" s="238" t="str">
        <f>Resultados!R45</f>
        <v/>
      </c>
      <c r="J54" s="86"/>
      <c r="K54" s="86"/>
      <c r="L54" s="86"/>
      <c r="M54" s="86"/>
      <c r="N54" s="86"/>
      <c r="O54" s="86"/>
      <c r="P54" s="86"/>
    </row>
    <row r="55" spans="2:16">
      <c r="B55" s="65">
        <v>925</v>
      </c>
      <c r="C55" s="236" t="str">
        <f>Resultados!M46</f>
        <v/>
      </c>
      <c r="D55" s="237" t="str">
        <f>Resultados!N46</f>
        <v/>
      </c>
      <c r="E55" s="237" t="str">
        <f>Resultados!O46</f>
        <v/>
      </c>
      <c r="F55" s="237" t="str">
        <f>Resultados!P46</f>
        <v/>
      </c>
      <c r="G55" s="237" t="str">
        <f>Resultados!Q46</f>
        <v/>
      </c>
      <c r="H55" s="238" t="str">
        <f>Resultados!R46</f>
        <v/>
      </c>
      <c r="J55" s="86"/>
      <c r="K55" s="86"/>
      <c r="L55" s="86"/>
      <c r="M55" s="86"/>
      <c r="N55" s="86"/>
      <c r="O55" s="86"/>
      <c r="P55" s="86"/>
    </row>
    <row r="56" spans="2:16">
      <c r="B56" s="66">
        <v>1000</v>
      </c>
      <c r="C56" s="239" t="str">
        <f>Resultados!M47</f>
        <v/>
      </c>
      <c r="D56" s="240" t="str">
        <f>Resultados!N47</f>
        <v/>
      </c>
      <c r="E56" s="240" t="str">
        <f>Resultados!O47</f>
        <v/>
      </c>
      <c r="F56" s="240" t="str">
        <f>Resultados!P47</f>
        <v/>
      </c>
      <c r="G56" s="240" t="str">
        <f>Resultados!Q47</f>
        <v/>
      </c>
      <c r="H56" s="241" t="str">
        <f>Resultados!R47</f>
        <v/>
      </c>
      <c r="J56" s="86"/>
      <c r="K56" s="86"/>
      <c r="L56" s="86"/>
      <c r="M56" s="86"/>
      <c r="N56" s="86"/>
      <c r="O56" s="86"/>
      <c r="P56" s="86"/>
    </row>
    <row r="57" spans="2:16">
      <c r="B57" s="89"/>
      <c r="C57" s="89"/>
      <c r="D57" s="76" t="s">
        <v>134</v>
      </c>
      <c r="E57" s="76" t="s">
        <v>135</v>
      </c>
      <c r="F57" s="457" t="s">
        <v>151</v>
      </c>
      <c r="G57" s="457"/>
      <c r="H57" s="457"/>
      <c r="J57" s="86"/>
      <c r="K57" s="86"/>
      <c r="L57" s="86"/>
      <c r="M57" s="86"/>
      <c r="N57" s="86"/>
      <c r="O57" s="86"/>
      <c r="P57" s="86"/>
    </row>
    <row r="58" spans="2:16">
      <c r="B58" s="89"/>
      <c r="C58" s="89"/>
      <c r="D58" s="99">
        <v>2</v>
      </c>
      <c r="E58" s="80" t="str">
        <f>IF(MAX(C46:H56)&gt;D58,"NO CUMPLE","CUMPLE")</f>
        <v>CUMPLE</v>
      </c>
      <c r="F58" s="461" t="str">
        <f>IF(E58="CUMPLE","Valor de ratio conforme la norma","Valor de ratio fuera de norma")</f>
        <v>Valor de ratio conforme la norma</v>
      </c>
      <c r="G58" s="461"/>
      <c r="H58" s="461"/>
      <c r="J58" s="86"/>
      <c r="K58" s="86"/>
      <c r="L58" s="86"/>
      <c r="M58" s="86"/>
      <c r="N58" s="86"/>
      <c r="O58" s="86"/>
      <c r="P58" s="86"/>
    </row>
    <row r="59" spans="2:16">
      <c r="B59" s="51"/>
      <c r="C59" s="51"/>
      <c r="D59" s="51"/>
      <c r="E59" s="51"/>
      <c r="F59" s="51"/>
      <c r="G59" s="51"/>
      <c r="H59" s="51"/>
      <c r="J59" s="86"/>
      <c r="K59" s="86"/>
      <c r="L59" s="86"/>
      <c r="M59" s="86"/>
      <c r="N59" s="86"/>
      <c r="O59" s="86"/>
      <c r="P59" s="86"/>
    </row>
    <row r="60" spans="2:16">
      <c r="B60" s="86"/>
      <c r="C60" s="86"/>
      <c r="D60" s="86"/>
      <c r="E60" s="86"/>
      <c r="F60" s="86"/>
      <c r="G60" s="86"/>
      <c r="H60" s="86"/>
      <c r="J60" s="86"/>
      <c r="K60" s="86"/>
      <c r="L60" s="86"/>
      <c r="M60" s="86"/>
      <c r="N60" s="86"/>
      <c r="O60" s="86"/>
      <c r="P60" s="86"/>
    </row>
    <row r="61" spans="2:16">
      <c r="B61" s="86"/>
      <c r="C61" s="86"/>
      <c r="D61" s="86"/>
      <c r="E61" s="86"/>
      <c r="F61" s="86"/>
      <c r="G61" s="86"/>
      <c r="H61" s="86"/>
      <c r="J61" s="86"/>
      <c r="K61" s="86"/>
      <c r="L61" s="86"/>
      <c r="M61" s="86"/>
      <c r="N61" s="86"/>
      <c r="O61" s="86"/>
      <c r="P61" s="86"/>
    </row>
    <row r="62" spans="2:16">
      <c r="B62" s="86"/>
      <c r="C62" s="86"/>
      <c r="D62" s="86"/>
      <c r="E62" s="86"/>
      <c r="F62" s="86"/>
      <c r="G62" s="86"/>
      <c r="H62" s="86"/>
      <c r="J62" s="86"/>
      <c r="K62" s="86"/>
      <c r="L62" s="86"/>
      <c r="M62" s="86"/>
      <c r="N62" s="86"/>
      <c r="O62" s="86"/>
      <c r="P62" s="86"/>
    </row>
    <row r="63" spans="2:16">
      <c r="B63" s="86"/>
      <c r="C63" s="86"/>
      <c r="D63" s="86"/>
      <c r="E63" s="86"/>
      <c r="F63" s="86"/>
      <c r="G63" s="86"/>
      <c r="H63" s="86"/>
      <c r="J63" s="86"/>
      <c r="K63" s="86"/>
      <c r="L63" s="86"/>
      <c r="M63" s="86"/>
      <c r="N63" s="86"/>
      <c r="O63" s="86"/>
      <c r="P63" s="86"/>
    </row>
    <row r="64" spans="2:16">
      <c r="B64" s="51"/>
      <c r="C64" s="51"/>
      <c r="D64" s="51"/>
      <c r="E64" s="90"/>
      <c r="F64" s="51"/>
      <c r="G64" s="51"/>
      <c r="H64" s="51"/>
      <c r="J64" s="86"/>
      <c r="K64" s="86"/>
      <c r="L64" s="86"/>
      <c r="M64" s="86"/>
      <c r="N64" s="86"/>
      <c r="O64" s="86"/>
      <c r="P64" s="86"/>
    </row>
    <row r="65" spans="2:16">
      <c r="B65" s="86"/>
      <c r="C65" s="86"/>
      <c r="D65" s="86"/>
      <c r="E65" s="86"/>
      <c r="F65" s="86"/>
      <c r="G65" s="86"/>
      <c r="H65" s="86"/>
      <c r="J65" s="86"/>
      <c r="K65" s="86"/>
      <c r="L65" s="86"/>
      <c r="M65" s="86"/>
      <c r="N65" s="86"/>
      <c r="O65" s="86"/>
      <c r="P65" s="86"/>
    </row>
    <row r="66" spans="2:16">
      <c r="B66" s="86"/>
      <c r="C66" s="86"/>
      <c r="D66" s="86"/>
      <c r="E66" s="86"/>
      <c r="F66" s="86"/>
      <c r="G66" s="86"/>
      <c r="H66" s="86"/>
      <c r="J66" s="86"/>
      <c r="K66" s="86"/>
      <c r="L66" s="86"/>
      <c r="M66" s="86"/>
      <c r="N66" s="86"/>
      <c r="O66" s="86"/>
      <c r="P66" s="86"/>
    </row>
    <row r="67" spans="2:16">
      <c r="B67" s="86"/>
      <c r="C67" s="86"/>
      <c r="D67" s="86"/>
      <c r="E67" s="86"/>
      <c r="F67" s="86"/>
      <c r="G67" s="86"/>
      <c r="H67" s="86"/>
      <c r="J67" s="86"/>
      <c r="K67" s="86"/>
      <c r="L67" s="86"/>
      <c r="M67" s="86"/>
      <c r="N67" s="86"/>
      <c r="O67" s="86"/>
      <c r="P67" s="86"/>
    </row>
    <row r="68" spans="2:16">
      <c r="B68" s="86"/>
      <c r="C68" s="86"/>
      <c r="D68" s="86"/>
      <c r="E68" s="86"/>
      <c r="F68" s="86"/>
      <c r="G68" s="86"/>
      <c r="H68" s="86"/>
      <c r="J68" s="86"/>
      <c r="K68" s="86"/>
      <c r="L68" s="86"/>
      <c r="M68" s="86"/>
      <c r="N68" s="86"/>
      <c r="O68" s="86"/>
      <c r="P68" s="86"/>
    </row>
    <row r="69" spans="2:16">
      <c r="B69" s="86"/>
      <c r="C69" s="86"/>
      <c r="D69" s="86"/>
      <c r="E69" s="86"/>
      <c r="F69" s="86"/>
      <c r="G69" s="86"/>
      <c r="H69" s="86"/>
      <c r="J69" s="86"/>
      <c r="K69" s="86"/>
      <c r="L69" s="86"/>
      <c r="M69" s="86"/>
      <c r="N69" s="86"/>
      <c r="O69" s="86"/>
      <c r="P69" s="86"/>
    </row>
    <row r="70" spans="2:16">
      <c r="B70" s="51"/>
      <c r="C70" s="51"/>
      <c r="D70" s="51"/>
      <c r="E70" s="51"/>
      <c r="F70" s="51"/>
      <c r="G70" s="51"/>
      <c r="H70" s="51"/>
      <c r="J70" s="86"/>
      <c r="K70" s="86"/>
      <c r="L70" s="86"/>
      <c r="M70" s="86"/>
      <c r="N70" s="86"/>
      <c r="O70" s="86"/>
      <c r="P70" s="86"/>
    </row>
    <row r="71" spans="2:16">
      <c r="B71" s="86"/>
      <c r="C71" s="86"/>
      <c r="D71" s="86"/>
      <c r="E71" s="86"/>
      <c r="F71" s="86"/>
      <c r="G71" s="86"/>
      <c r="H71" s="86"/>
      <c r="J71" s="86"/>
      <c r="K71" s="86"/>
      <c r="L71" s="86"/>
      <c r="M71" s="86"/>
      <c r="N71" s="86"/>
      <c r="O71" s="86"/>
      <c r="P71" s="86"/>
    </row>
    <row r="72" spans="2:16">
      <c r="B72" s="86"/>
      <c r="C72" s="86"/>
      <c r="D72" s="86"/>
      <c r="E72" s="86"/>
      <c r="F72" s="86"/>
      <c r="G72" s="86"/>
      <c r="H72" s="86"/>
      <c r="J72" s="86"/>
      <c r="K72" s="86"/>
      <c r="L72" s="86"/>
      <c r="M72" s="86"/>
      <c r="N72" s="86"/>
      <c r="O72" s="86"/>
      <c r="P72" s="86"/>
    </row>
    <row r="73" spans="2:16" s="86" customFormat="1"/>
    <row r="74" spans="2:16" s="86" customFormat="1"/>
    <row r="75" spans="2:16" s="86" customFormat="1"/>
    <row r="76" spans="2:16" s="86" customFormat="1"/>
    <row r="77" spans="2:16" s="86" customFormat="1"/>
    <row r="78" spans="2:16" s="86" customFormat="1"/>
    <row r="79" spans="2:16" s="86" customFormat="1"/>
    <row r="80" spans="2:16" s="86" customFormat="1"/>
    <row r="81" s="86" customFormat="1"/>
    <row r="82" s="86" customFormat="1"/>
    <row r="83" s="86" customFormat="1"/>
    <row r="84" s="86" customFormat="1"/>
    <row r="85" s="86" customFormat="1"/>
    <row r="86" s="86" customFormat="1"/>
    <row r="87" s="86" customFormat="1"/>
    <row r="88" s="86" customFormat="1"/>
    <row r="89" s="86" customFormat="1"/>
    <row r="90" s="86" customFormat="1"/>
    <row r="91" s="86" customFormat="1"/>
    <row r="92" s="86" customFormat="1"/>
    <row r="93" s="86" customFormat="1"/>
    <row r="94" s="86" customFormat="1"/>
    <row r="95" s="86" customFormat="1"/>
    <row r="96" s="86" customFormat="1"/>
    <row r="97" s="86" customFormat="1"/>
  </sheetData>
  <mergeCells count="38">
    <mergeCell ref="C17:D17"/>
    <mergeCell ref="C18:D18"/>
    <mergeCell ref="C19:D19"/>
    <mergeCell ref="C24:D24"/>
    <mergeCell ref="F24:H24"/>
    <mergeCell ref="F18:H18"/>
    <mergeCell ref="F58:H58"/>
    <mergeCell ref="N22:P22"/>
    <mergeCell ref="N23:P23"/>
    <mergeCell ref="B8:H8"/>
    <mergeCell ref="B30:H30"/>
    <mergeCell ref="B34:H34"/>
    <mergeCell ref="B44:H44"/>
    <mergeCell ref="B38:H38"/>
    <mergeCell ref="J25:P25"/>
    <mergeCell ref="J8:P8"/>
    <mergeCell ref="F41:H41"/>
    <mergeCell ref="F42:H42"/>
    <mergeCell ref="F36:H36"/>
    <mergeCell ref="F32:H32"/>
    <mergeCell ref="F31:H31"/>
    <mergeCell ref="F35:H35"/>
    <mergeCell ref="C10:H10"/>
    <mergeCell ref="G11:H11"/>
    <mergeCell ref="G12:H12"/>
    <mergeCell ref="F57:H57"/>
    <mergeCell ref="J2:P2"/>
    <mergeCell ref="J3:P4"/>
    <mergeCell ref="J5:P5"/>
    <mergeCell ref="B2:H2"/>
    <mergeCell ref="B3:H4"/>
    <mergeCell ref="B5:H5"/>
    <mergeCell ref="N28:P28"/>
    <mergeCell ref="N29:P29"/>
    <mergeCell ref="B15:H15"/>
    <mergeCell ref="B22:H22"/>
    <mergeCell ref="B28:H28"/>
    <mergeCell ref="F17:H17"/>
  </mergeCells>
  <phoneticPr fontId="14" type="noConversion"/>
  <pageMargins left="0.75000000000000011" right="0.75000000000000011" top="0.6100000000000001" bottom="1" header="0.5" footer="0.5"/>
  <pageSetup paperSize="9" scale="86" orientation="portrait" horizontalDpi="4294967292" verticalDpi="4294967292"/>
  <ignoredErrors>
    <ignoredError sqref="C10:H10 C18:E18 C24:H25 D19:H19 C17:E17 G17:H17 G18:H18 C12:G12 C11:G11" emptyCellReference="1"/>
    <ignoredError sqref="C36:H36 C40:H41 C42 E42:H42" evalError="1"/>
  </ignoredErrors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Configuración</vt:lpstr>
      <vt:lpstr>Medida RT</vt:lpstr>
      <vt:lpstr>Medida T</vt:lpstr>
      <vt:lpstr>Promedio</vt:lpstr>
      <vt:lpstr>Datos</vt:lpstr>
      <vt:lpstr>Resultados</vt:lpstr>
      <vt:lpstr>Informe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Font</dc:creator>
  <cp:lastModifiedBy>Jordi Font</cp:lastModifiedBy>
  <cp:lastPrinted>2016-01-15T11:02:39Z</cp:lastPrinted>
  <dcterms:created xsi:type="dcterms:W3CDTF">2015-10-27T08:16:32Z</dcterms:created>
  <dcterms:modified xsi:type="dcterms:W3CDTF">2016-01-15T11:06:23Z</dcterms:modified>
</cp:coreProperties>
</file>